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7" rupBuild="14420"/>
  <workbookPr/>
  <mc:AlternateContent xmlns:mc="http://schemas.openxmlformats.org/markup-compatibility/2006">
    <mc:Choice Requires="x15">
      <x15ac:absPath xmlns:x15ac="http://schemas.microsoft.com/office/spreadsheetml/2010/11/ac" url="K:\FXトレード20240414\CMA　株式会社　チャーマスター\ＣMA受講\入学後\カリキュラム一覧\⑥過去検証を進めよう\検証データ\TRB\"/>
    </mc:Choice>
  </mc:AlternateContent>
  <bookViews>
    <workbookView xWindow="-120" yWindow="-120" windowWidth="29040" windowHeight="15840"/>
  </bookViews>
  <sheets>
    <sheet name="検証シート" sheetId="1" r:id="rId1"/>
    <sheet name="画像" sheetId="6" r:id="rId2"/>
    <sheet name="気づき" sheetId="5" r:id="rId3"/>
    <sheet name="検証終了通貨" sheetId="2" r:id="rId4"/>
  </sheets>
  <calcPr calcId="152511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O21" i="1" l="1"/>
  <c r="V22" i="1" s="1"/>
  <c r="P21" i="1"/>
  <c r="W22" i="1" s="1"/>
  <c r="Q21" i="1"/>
  <c r="X22" i="1" s="1"/>
  <c r="X21" i="1"/>
  <c r="Y21" i="1"/>
  <c r="K21" i="1" s="1"/>
  <c r="R22" i="1" s="1"/>
  <c r="Z21" i="1"/>
  <c r="L21" i="1" s="1"/>
  <c r="S22" i="1" s="1"/>
  <c r="AA21" i="1"/>
  <c r="M21" i="1" s="1"/>
  <c r="T22" i="1" s="1"/>
  <c r="AB21" i="1"/>
  <c r="N21" i="1" s="1"/>
  <c r="U22" i="1" s="1"/>
  <c r="AC21" i="1"/>
  <c r="AD21" i="1"/>
  <c r="AE21" i="1"/>
  <c r="O22" i="1"/>
  <c r="V23" i="1" s="1"/>
  <c r="P22" i="1"/>
  <c r="Q22" i="1"/>
  <c r="Y22" i="1"/>
  <c r="K22" i="1" s="1"/>
  <c r="R23" i="1" s="1"/>
  <c r="Z22" i="1"/>
  <c r="L22" i="1" s="1"/>
  <c r="S23" i="1" s="1"/>
  <c r="AA22" i="1"/>
  <c r="M22" i="1" s="1"/>
  <c r="T23" i="1" s="1"/>
  <c r="AB22" i="1"/>
  <c r="N22" i="1" s="1"/>
  <c r="U23" i="1" s="1"/>
  <c r="AC22" i="1"/>
  <c r="AD22" i="1"/>
  <c r="AE22" i="1"/>
  <c r="O23" i="1"/>
  <c r="V24" i="1" s="1"/>
  <c r="P23" i="1"/>
  <c r="W24" i="1" s="1"/>
  <c r="Q23" i="1"/>
  <c r="W23" i="1"/>
  <c r="X23" i="1"/>
  <c r="Y23" i="1"/>
  <c r="K23" i="1" s="1"/>
  <c r="R24" i="1" s="1"/>
  <c r="Z23" i="1"/>
  <c r="L23" i="1" s="1"/>
  <c r="S24" i="1" s="1"/>
  <c r="AA23" i="1"/>
  <c r="M23" i="1" s="1"/>
  <c r="T24" i="1" s="1"/>
  <c r="AB23" i="1"/>
  <c r="N23" i="1" s="1"/>
  <c r="U24" i="1" s="1"/>
  <c r="AC23" i="1"/>
  <c r="AD23" i="1"/>
  <c r="AE23" i="1"/>
  <c r="O24" i="1"/>
  <c r="V25" i="1" s="1"/>
  <c r="P24" i="1"/>
  <c r="W25" i="1" s="1"/>
  <c r="Q24" i="1"/>
  <c r="X25" i="1" s="1"/>
  <c r="X24" i="1"/>
  <c r="Y24" i="1"/>
  <c r="K24" i="1" s="1"/>
  <c r="R25" i="1" s="1"/>
  <c r="Z24" i="1"/>
  <c r="L24" i="1" s="1"/>
  <c r="S25" i="1" s="1"/>
  <c r="AA24" i="1"/>
  <c r="M24" i="1" s="1"/>
  <c r="T25" i="1" s="1"/>
  <c r="AB24" i="1"/>
  <c r="N24" i="1" s="1"/>
  <c r="U25" i="1" s="1"/>
  <c r="AC24" i="1"/>
  <c r="AD24" i="1"/>
  <c r="AE24" i="1"/>
  <c r="O25" i="1"/>
  <c r="V26" i="1" s="1"/>
  <c r="P25" i="1"/>
  <c r="Q25" i="1"/>
  <c r="Y25" i="1"/>
  <c r="K25" i="1" s="1"/>
  <c r="R26" i="1" s="1"/>
  <c r="Z25" i="1"/>
  <c r="L25" i="1" s="1"/>
  <c r="S26" i="1" s="1"/>
  <c r="AA25" i="1"/>
  <c r="M25" i="1" s="1"/>
  <c r="T26" i="1" s="1"/>
  <c r="AB25" i="1"/>
  <c r="N25" i="1" s="1"/>
  <c r="U26" i="1" s="1"/>
  <c r="AC25" i="1"/>
  <c r="AD25" i="1"/>
  <c r="AE25" i="1"/>
  <c r="O26" i="1"/>
  <c r="V27" i="1" s="1"/>
  <c r="P26" i="1"/>
  <c r="W27" i="1" s="1"/>
  <c r="Q26" i="1"/>
  <c r="X27" i="1" s="1"/>
  <c r="W26" i="1"/>
  <c r="X26" i="1"/>
  <c r="Y26" i="1"/>
  <c r="K26" i="1" s="1"/>
  <c r="R27" i="1" s="1"/>
  <c r="Z26" i="1"/>
  <c r="L26" i="1" s="1"/>
  <c r="S27" i="1" s="1"/>
  <c r="AA26" i="1"/>
  <c r="M26" i="1" s="1"/>
  <c r="T27" i="1" s="1"/>
  <c r="AB26" i="1"/>
  <c r="N26" i="1" s="1"/>
  <c r="U27" i="1" s="1"/>
  <c r="AC26" i="1"/>
  <c r="AD26" i="1"/>
  <c r="AE26" i="1"/>
  <c r="O27" i="1"/>
  <c r="V28" i="1" s="1"/>
  <c r="P27" i="1"/>
  <c r="W28" i="1" s="1"/>
  <c r="Q27" i="1"/>
  <c r="Y27" i="1"/>
  <c r="K27" i="1" s="1"/>
  <c r="R28" i="1" s="1"/>
  <c r="Z27" i="1"/>
  <c r="L27" i="1" s="1"/>
  <c r="S28" i="1" s="1"/>
  <c r="AA27" i="1"/>
  <c r="M27" i="1" s="1"/>
  <c r="T28" i="1" s="1"/>
  <c r="AB27" i="1"/>
  <c r="N27" i="1" s="1"/>
  <c r="U28" i="1" s="1"/>
  <c r="AC27" i="1"/>
  <c r="AD27" i="1"/>
  <c r="AE27" i="1"/>
  <c r="O28" i="1"/>
  <c r="V29" i="1" s="1"/>
  <c r="P28" i="1"/>
  <c r="Q28" i="1"/>
  <c r="X28" i="1"/>
  <c r="Y28" i="1"/>
  <c r="K28" i="1" s="1"/>
  <c r="R29" i="1" s="1"/>
  <c r="Z28" i="1"/>
  <c r="L28" i="1" s="1"/>
  <c r="S29" i="1" s="1"/>
  <c r="AA28" i="1"/>
  <c r="M28" i="1" s="1"/>
  <c r="T29" i="1" s="1"/>
  <c r="AB28" i="1"/>
  <c r="N28" i="1" s="1"/>
  <c r="U29" i="1" s="1"/>
  <c r="AC28" i="1"/>
  <c r="AD28" i="1"/>
  <c r="AE28" i="1"/>
  <c r="L29" i="1"/>
  <c r="S30" i="1" s="1"/>
  <c r="O29" i="1"/>
  <c r="V30" i="1" s="1"/>
  <c r="P29" i="1"/>
  <c r="W30" i="1" s="1"/>
  <c r="Q29" i="1"/>
  <c r="X30" i="1" s="1"/>
  <c r="W29" i="1"/>
  <c r="X29" i="1"/>
  <c r="Y29" i="1"/>
  <c r="K29" i="1" s="1"/>
  <c r="R30" i="1" s="1"/>
  <c r="Z29" i="1"/>
  <c r="AA29" i="1"/>
  <c r="M29" i="1" s="1"/>
  <c r="T30" i="1" s="1"/>
  <c r="AB29" i="1"/>
  <c r="N29" i="1" s="1"/>
  <c r="U30" i="1" s="1"/>
  <c r="AC29" i="1"/>
  <c r="AD29" i="1"/>
  <c r="AE29" i="1"/>
  <c r="O30" i="1"/>
  <c r="V31" i="1" s="1"/>
  <c r="P30" i="1"/>
  <c r="W31" i="1" s="1"/>
  <c r="Q30" i="1"/>
  <c r="Y30" i="1"/>
  <c r="K30" i="1" s="1"/>
  <c r="R31" i="1" s="1"/>
  <c r="Z30" i="1"/>
  <c r="L30" i="1" s="1"/>
  <c r="S31" i="1" s="1"/>
  <c r="AA30" i="1"/>
  <c r="M30" i="1" s="1"/>
  <c r="T31" i="1" s="1"/>
  <c r="AB30" i="1"/>
  <c r="N30" i="1" s="1"/>
  <c r="U31" i="1" s="1"/>
  <c r="AC30" i="1"/>
  <c r="AD30" i="1"/>
  <c r="AE30" i="1"/>
  <c r="O31" i="1"/>
  <c r="V32" i="1" s="1"/>
  <c r="P31" i="1"/>
  <c r="W32" i="1" s="1"/>
  <c r="Q31" i="1"/>
  <c r="X31" i="1"/>
  <c r="Y31" i="1"/>
  <c r="K31" i="1" s="1"/>
  <c r="R32" i="1" s="1"/>
  <c r="Z31" i="1"/>
  <c r="L31" i="1" s="1"/>
  <c r="S32" i="1" s="1"/>
  <c r="AA31" i="1"/>
  <c r="M31" i="1" s="1"/>
  <c r="T32" i="1" s="1"/>
  <c r="AB31" i="1"/>
  <c r="N31" i="1" s="1"/>
  <c r="U32" i="1" s="1"/>
  <c r="AC31" i="1"/>
  <c r="AD31" i="1"/>
  <c r="AE31" i="1"/>
  <c r="O32" i="1"/>
  <c r="V33" i="1" s="1"/>
  <c r="P32" i="1"/>
  <c r="W33" i="1" s="1"/>
  <c r="Q32" i="1"/>
  <c r="X33" i="1" s="1"/>
  <c r="X32" i="1"/>
  <c r="Y32" i="1"/>
  <c r="K32" i="1" s="1"/>
  <c r="R33" i="1" s="1"/>
  <c r="Z32" i="1"/>
  <c r="L32" i="1" s="1"/>
  <c r="S33" i="1" s="1"/>
  <c r="AA32" i="1"/>
  <c r="M32" i="1" s="1"/>
  <c r="T33" i="1" s="1"/>
  <c r="AB32" i="1"/>
  <c r="N32" i="1" s="1"/>
  <c r="U33" i="1" s="1"/>
  <c r="AC32" i="1"/>
  <c r="AD32" i="1"/>
  <c r="AE32" i="1"/>
  <c r="O33" i="1"/>
  <c r="V34" i="1" s="1"/>
  <c r="P33" i="1"/>
  <c r="Q33" i="1"/>
  <c r="Y33" i="1"/>
  <c r="K33" i="1" s="1"/>
  <c r="R34" i="1" s="1"/>
  <c r="Z33" i="1"/>
  <c r="L33" i="1" s="1"/>
  <c r="S34" i="1" s="1"/>
  <c r="AA33" i="1"/>
  <c r="M33" i="1" s="1"/>
  <c r="T34" i="1" s="1"/>
  <c r="AB33" i="1"/>
  <c r="N33" i="1" s="1"/>
  <c r="U34" i="1" s="1"/>
  <c r="AC33" i="1"/>
  <c r="AD33" i="1"/>
  <c r="AE33" i="1"/>
  <c r="O34" i="1"/>
  <c r="V35" i="1" s="1"/>
  <c r="P34" i="1"/>
  <c r="W35" i="1" s="1"/>
  <c r="Q34" i="1"/>
  <c r="X35" i="1" s="1"/>
  <c r="W34" i="1"/>
  <c r="X34" i="1"/>
  <c r="Y34" i="1"/>
  <c r="K34" i="1" s="1"/>
  <c r="R35" i="1" s="1"/>
  <c r="Z34" i="1"/>
  <c r="L34" i="1" s="1"/>
  <c r="S35" i="1" s="1"/>
  <c r="AA34" i="1"/>
  <c r="M34" i="1" s="1"/>
  <c r="T35" i="1" s="1"/>
  <c r="AB34" i="1"/>
  <c r="N34" i="1" s="1"/>
  <c r="U35" i="1" s="1"/>
  <c r="AC34" i="1"/>
  <c r="AD34" i="1"/>
  <c r="AE34" i="1"/>
  <c r="O35" i="1"/>
  <c r="V36" i="1" s="1"/>
  <c r="P35" i="1"/>
  <c r="W36" i="1" s="1"/>
  <c r="Q35" i="1"/>
  <c r="Y35" i="1"/>
  <c r="K35" i="1" s="1"/>
  <c r="R36" i="1" s="1"/>
  <c r="Z35" i="1"/>
  <c r="L35" i="1" s="1"/>
  <c r="S36" i="1" s="1"/>
  <c r="AA35" i="1"/>
  <c r="M35" i="1" s="1"/>
  <c r="T36" i="1" s="1"/>
  <c r="AB35" i="1"/>
  <c r="N35" i="1" s="1"/>
  <c r="U36" i="1" s="1"/>
  <c r="AC35" i="1"/>
  <c r="AD35" i="1"/>
  <c r="AE35" i="1"/>
  <c r="O36" i="1"/>
  <c r="V37" i="1" s="1"/>
  <c r="P36" i="1"/>
  <c r="W37" i="1" s="1"/>
  <c r="Q36" i="1"/>
  <c r="X36" i="1"/>
  <c r="Y36" i="1"/>
  <c r="K36" i="1" s="1"/>
  <c r="R37" i="1" s="1"/>
  <c r="Z36" i="1"/>
  <c r="L36" i="1" s="1"/>
  <c r="S37" i="1" s="1"/>
  <c r="AA36" i="1"/>
  <c r="M36" i="1" s="1"/>
  <c r="T37" i="1" s="1"/>
  <c r="AB36" i="1"/>
  <c r="N36" i="1" s="1"/>
  <c r="U37" i="1" s="1"/>
  <c r="AC36" i="1"/>
  <c r="AD36" i="1"/>
  <c r="AE36" i="1"/>
  <c r="O37" i="1"/>
  <c r="V38" i="1" s="1"/>
  <c r="P37" i="1"/>
  <c r="W38" i="1" s="1"/>
  <c r="Q37" i="1"/>
  <c r="X38" i="1" s="1"/>
  <c r="X37" i="1"/>
  <c r="Y37" i="1"/>
  <c r="K37" i="1" s="1"/>
  <c r="R38" i="1" s="1"/>
  <c r="Z37" i="1"/>
  <c r="L37" i="1" s="1"/>
  <c r="S38" i="1" s="1"/>
  <c r="AA37" i="1"/>
  <c r="M37" i="1" s="1"/>
  <c r="T38" i="1" s="1"/>
  <c r="AB37" i="1"/>
  <c r="N37" i="1" s="1"/>
  <c r="U38" i="1" s="1"/>
  <c r="AC37" i="1"/>
  <c r="AD37" i="1"/>
  <c r="AE37" i="1"/>
  <c r="L38" i="1"/>
  <c r="S39" i="1" s="1"/>
  <c r="O38" i="1"/>
  <c r="V39" i="1" s="1"/>
  <c r="P38" i="1"/>
  <c r="Q38" i="1"/>
  <c r="Y38" i="1"/>
  <c r="K38" i="1" s="1"/>
  <c r="R39" i="1" s="1"/>
  <c r="Z38" i="1"/>
  <c r="AA38" i="1"/>
  <c r="M38" i="1" s="1"/>
  <c r="T39" i="1" s="1"/>
  <c r="AB38" i="1"/>
  <c r="N38" i="1" s="1"/>
  <c r="U39" i="1" s="1"/>
  <c r="AC38" i="1"/>
  <c r="AD38" i="1"/>
  <c r="AE38" i="1"/>
  <c r="K39" i="1"/>
  <c r="R40" i="1" s="1"/>
  <c r="M39" i="1"/>
  <c r="T40" i="1" s="1"/>
  <c r="N39" i="1"/>
  <c r="U40" i="1" s="1"/>
  <c r="O39" i="1"/>
  <c r="V40" i="1" s="1"/>
  <c r="P39" i="1"/>
  <c r="W40" i="1" s="1"/>
  <c r="Q39" i="1"/>
  <c r="W39" i="1"/>
  <c r="X39" i="1"/>
  <c r="Y39" i="1"/>
  <c r="Z39" i="1"/>
  <c r="L39" i="1" s="1"/>
  <c r="S40" i="1" s="1"/>
  <c r="AA39" i="1"/>
  <c r="AB39" i="1"/>
  <c r="AC39" i="1"/>
  <c r="AD39" i="1"/>
  <c r="AE39" i="1"/>
  <c r="K40" i="1"/>
  <c r="R41" i="1" s="1"/>
  <c r="O40" i="1"/>
  <c r="V41" i="1" s="1"/>
  <c r="P40" i="1"/>
  <c r="Q40" i="1"/>
  <c r="X41" i="1" s="1"/>
  <c r="X40" i="1"/>
  <c r="Y40" i="1"/>
  <c r="Z40" i="1"/>
  <c r="L40" i="1" s="1"/>
  <c r="S41" i="1" s="1"/>
  <c r="AA40" i="1"/>
  <c r="M40" i="1" s="1"/>
  <c r="T41" i="1" s="1"/>
  <c r="AB40" i="1"/>
  <c r="N40" i="1" s="1"/>
  <c r="U41" i="1" s="1"/>
  <c r="AC40" i="1"/>
  <c r="AD40" i="1"/>
  <c r="AE40" i="1"/>
  <c r="O41" i="1"/>
  <c r="P41" i="1"/>
  <c r="W42" i="1" s="1"/>
  <c r="Q41" i="1"/>
  <c r="W41" i="1"/>
  <c r="Y41" i="1"/>
  <c r="K41" i="1" s="1"/>
  <c r="R42" i="1" s="1"/>
  <c r="Z41" i="1"/>
  <c r="L41" i="1" s="1"/>
  <c r="S42" i="1" s="1"/>
  <c r="AA41" i="1"/>
  <c r="M41" i="1" s="1"/>
  <c r="T42" i="1" s="1"/>
  <c r="AB41" i="1"/>
  <c r="N41" i="1" s="1"/>
  <c r="U42" i="1" s="1"/>
  <c r="AC41" i="1"/>
  <c r="AD41" i="1"/>
  <c r="AE41" i="1"/>
  <c r="K42" i="1"/>
  <c r="R43" i="1" s="1"/>
  <c r="L42" i="1"/>
  <c r="S43" i="1" s="1"/>
  <c r="M42" i="1"/>
  <c r="T43" i="1" s="1"/>
  <c r="N42" i="1"/>
  <c r="U43" i="1" s="1"/>
  <c r="O42" i="1"/>
  <c r="V43" i="1" s="1"/>
  <c r="P42" i="1"/>
  <c r="W43" i="1" s="1"/>
  <c r="Q42" i="1"/>
  <c r="X43" i="1" s="1"/>
  <c r="V42" i="1"/>
  <c r="X42" i="1"/>
  <c r="Y42" i="1"/>
  <c r="Z42" i="1"/>
  <c r="AA42" i="1"/>
  <c r="AB42" i="1"/>
  <c r="AC42" i="1"/>
  <c r="AD42" i="1"/>
  <c r="AE42" i="1"/>
  <c r="K43" i="1"/>
  <c r="R44" i="1" s="1"/>
  <c r="L43" i="1"/>
  <c r="S44" i="1" s="1"/>
  <c r="M43" i="1"/>
  <c r="T44" i="1" s="1"/>
  <c r="N43" i="1"/>
  <c r="U44" i="1" s="1"/>
  <c r="O43" i="1"/>
  <c r="V44" i="1" s="1"/>
  <c r="P43" i="1"/>
  <c r="W44" i="1" s="1"/>
  <c r="Q43" i="1"/>
  <c r="Y43" i="1"/>
  <c r="Z43" i="1"/>
  <c r="AA43" i="1"/>
  <c r="AB43" i="1"/>
  <c r="AC43" i="1"/>
  <c r="AD43" i="1"/>
  <c r="AE43" i="1"/>
  <c r="K44" i="1"/>
  <c r="R45" i="1" s="1"/>
  <c r="L44" i="1"/>
  <c r="S45" i="1" s="1"/>
  <c r="M44" i="1"/>
  <c r="T45" i="1" s="1"/>
  <c r="N44" i="1"/>
  <c r="U45" i="1" s="1"/>
  <c r="O44" i="1"/>
  <c r="V45" i="1" s="1"/>
  <c r="P44" i="1"/>
  <c r="W45" i="1" s="1"/>
  <c r="Q44" i="1"/>
  <c r="X44" i="1"/>
  <c r="Y44" i="1"/>
  <c r="Z44" i="1"/>
  <c r="AA44" i="1"/>
  <c r="AB44" i="1"/>
  <c r="AC44" i="1"/>
  <c r="AD44" i="1"/>
  <c r="AE44" i="1"/>
  <c r="K45" i="1"/>
  <c r="R46" i="1" s="1"/>
  <c r="L45" i="1"/>
  <c r="S46" i="1" s="1"/>
  <c r="M45" i="1"/>
  <c r="T46" i="1" s="1"/>
  <c r="N45" i="1"/>
  <c r="U46" i="1" s="1"/>
  <c r="O45" i="1"/>
  <c r="V46" i="1" s="1"/>
  <c r="P45" i="1"/>
  <c r="W46" i="1" s="1"/>
  <c r="Q45" i="1"/>
  <c r="X46" i="1" s="1"/>
  <c r="X45" i="1"/>
  <c r="Y45" i="1"/>
  <c r="Z45" i="1"/>
  <c r="AA45" i="1"/>
  <c r="AB45" i="1"/>
  <c r="AC45" i="1"/>
  <c r="AD45" i="1"/>
  <c r="AE45" i="1"/>
  <c r="K46" i="1"/>
  <c r="R47" i="1" s="1"/>
  <c r="L46" i="1"/>
  <c r="S47" i="1" s="1"/>
  <c r="M46" i="1"/>
  <c r="T47" i="1" s="1"/>
  <c r="N46" i="1"/>
  <c r="U47" i="1" s="1"/>
  <c r="O46" i="1"/>
  <c r="P46" i="1"/>
  <c r="W47" i="1" s="1"/>
  <c r="Q46" i="1"/>
  <c r="Y46" i="1"/>
  <c r="Z46" i="1"/>
  <c r="AA46" i="1"/>
  <c r="AB46" i="1"/>
  <c r="AC46" i="1"/>
  <c r="AD46" i="1"/>
  <c r="AE46" i="1"/>
  <c r="K47" i="1"/>
  <c r="R48" i="1" s="1"/>
  <c r="L47" i="1"/>
  <c r="S48" i="1" s="1"/>
  <c r="M47" i="1"/>
  <c r="T48" i="1" s="1"/>
  <c r="N47" i="1"/>
  <c r="U48" i="1" s="1"/>
  <c r="O47" i="1"/>
  <c r="V48" i="1" s="1"/>
  <c r="P47" i="1"/>
  <c r="W48" i="1" s="1"/>
  <c r="Q47" i="1"/>
  <c r="V47" i="1"/>
  <c r="X47" i="1"/>
  <c r="Y47" i="1"/>
  <c r="Z47" i="1"/>
  <c r="AA47" i="1"/>
  <c r="AB47" i="1"/>
  <c r="AC47" i="1"/>
  <c r="AD47" i="1"/>
  <c r="AE47" i="1"/>
  <c r="K48" i="1"/>
  <c r="R49" i="1" s="1"/>
  <c r="L48" i="1"/>
  <c r="S49" i="1" s="1"/>
  <c r="M48" i="1"/>
  <c r="T49" i="1" s="1"/>
  <c r="N48" i="1"/>
  <c r="U49" i="1" s="1"/>
  <c r="O48" i="1"/>
  <c r="V49" i="1" s="1"/>
  <c r="P48" i="1"/>
  <c r="W49" i="1" s="1"/>
  <c r="Q48" i="1"/>
  <c r="X49" i="1" s="1"/>
  <c r="X48" i="1"/>
  <c r="Y48" i="1"/>
  <c r="Z48" i="1"/>
  <c r="AA48" i="1"/>
  <c r="AB48" i="1"/>
  <c r="AC48" i="1"/>
  <c r="AD48" i="1"/>
  <c r="AE48" i="1"/>
  <c r="K49" i="1"/>
  <c r="R50" i="1" s="1"/>
  <c r="L49" i="1"/>
  <c r="S50" i="1" s="1"/>
  <c r="M49" i="1"/>
  <c r="T50" i="1" s="1"/>
  <c r="N49" i="1"/>
  <c r="U50" i="1" s="1"/>
  <c r="O49" i="1"/>
  <c r="V50" i="1" s="1"/>
  <c r="P49" i="1"/>
  <c r="Q49" i="1"/>
  <c r="Y49" i="1"/>
  <c r="Z49" i="1"/>
  <c r="AA49" i="1"/>
  <c r="AB49" i="1"/>
  <c r="AC49" i="1"/>
  <c r="AD49" i="1"/>
  <c r="AE49" i="1"/>
  <c r="K50" i="1"/>
  <c r="R51" i="1" s="1"/>
  <c r="L50" i="1"/>
  <c r="S51" i="1" s="1"/>
  <c r="M50" i="1"/>
  <c r="T51" i="1" s="1"/>
  <c r="N50" i="1"/>
  <c r="U51" i="1" s="1"/>
  <c r="O50" i="1"/>
  <c r="V51" i="1" s="1"/>
  <c r="P50" i="1"/>
  <c r="W51" i="1" s="1"/>
  <c r="Q50" i="1"/>
  <c r="X51" i="1" s="1"/>
  <c r="W50" i="1"/>
  <c r="X50" i="1"/>
  <c r="Y50" i="1"/>
  <c r="Z50" i="1"/>
  <c r="AA50" i="1"/>
  <c r="AB50" i="1"/>
  <c r="AC50" i="1"/>
  <c r="AD50" i="1"/>
  <c r="AE50" i="1"/>
  <c r="K51" i="1"/>
  <c r="R52" i="1" s="1"/>
  <c r="L51" i="1"/>
  <c r="S52" i="1" s="1"/>
  <c r="M51" i="1"/>
  <c r="T52" i="1" s="1"/>
  <c r="N51" i="1"/>
  <c r="U52" i="1" s="1"/>
  <c r="O51" i="1"/>
  <c r="P51" i="1"/>
  <c r="W52" i="1" s="1"/>
  <c r="Q51" i="1"/>
  <c r="X52" i="1" s="1"/>
  <c r="Y51" i="1"/>
  <c r="Z51" i="1"/>
  <c r="AA51" i="1"/>
  <c r="AB51" i="1"/>
  <c r="AC51" i="1"/>
  <c r="AD51" i="1"/>
  <c r="AE51" i="1"/>
  <c r="K52" i="1"/>
  <c r="R53" i="1" s="1"/>
  <c r="L52" i="1"/>
  <c r="S53" i="1" s="1"/>
  <c r="M52" i="1"/>
  <c r="T53" i="1" s="1"/>
  <c r="N52" i="1"/>
  <c r="U53" i="1" s="1"/>
  <c r="O52" i="1"/>
  <c r="V53" i="1" s="1"/>
  <c r="P52" i="1"/>
  <c r="W53" i="1" s="1"/>
  <c r="Q52" i="1"/>
  <c r="V52" i="1"/>
  <c r="Y52" i="1"/>
  <c r="Z52" i="1"/>
  <c r="AA52" i="1"/>
  <c r="AB52" i="1"/>
  <c r="AC52" i="1"/>
  <c r="AD52" i="1"/>
  <c r="AE52" i="1"/>
  <c r="K53" i="1"/>
  <c r="R54" i="1" s="1"/>
  <c r="L53" i="1"/>
  <c r="S54" i="1" s="1"/>
  <c r="M53" i="1"/>
  <c r="T54" i="1" s="1"/>
  <c r="N53" i="1"/>
  <c r="U54" i="1" s="1"/>
  <c r="O53" i="1"/>
  <c r="V54" i="1" s="1"/>
  <c r="P53" i="1"/>
  <c r="W54" i="1" s="1"/>
  <c r="Q53" i="1"/>
  <c r="X54" i="1" s="1"/>
  <c r="X53" i="1"/>
  <c r="Y53" i="1"/>
  <c r="Z53" i="1"/>
  <c r="AA53" i="1"/>
  <c r="AB53" i="1"/>
  <c r="AC53" i="1"/>
  <c r="AD53" i="1"/>
  <c r="AE53" i="1"/>
  <c r="K54" i="1"/>
  <c r="R55" i="1" s="1"/>
  <c r="L54" i="1"/>
  <c r="S55" i="1" s="1"/>
  <c r="M54" i="1"/>
  <c r="T55" i="1" s="1"/>
  <c r="N54" i="1"/>
  <c r="U55" i="1" s="1"/>
  <c r="O54" i="1"/>
  <c r="P54" i="1"/>
  <c r="W55" i="1" s="1"/>
  <c r="Q54" i="1"/>
  <c r="Y54" i="1"/>
  <c r="Z54" i="1"/>
  <c r="AA54" i="1"/>
  <c r="AB54" i="1"/>
  <c r="AC54" i="1"/>
  <c r="AD54" i="1"/>
  <c r="AE54" i="1"/>
  <c r="K55" i="1"/>
  <c r="R56" i="1" s="1"/>
  <c r="L55" i="1"/>
  <c r="S56" i="1" s="1"/>
  <c r="M55" i="1"/>
  <c r="T56" i="1" s="1"/>
  <c r="N55" i="1"/>
  <c r="U56" i="1" s="1"/>
  <c r="O55" i="1"/>
  <c r="V56" i="1" s="1"/>
  <c r="P55" i="1"/>
  <c r="W56" i="1" s="1"/>
  <c r="Q55" i="1"/>
  <c r="V55" i="1"/>
  <c r="X55" i="1"/>
  <c r="Y55" i="1"/>
  <c r="Z55" i="1"/>
  <c r="AA55" i="1"/>
  <c r="AB55" i="1"/>
  <c r="AC55" i="1"/>
  <c r="AD55" i="1"/>
  <c r="AE55" i="1"/>
  <c r="K56" i="1"/>
  <c r="R57" i="1" s="1"/>
  <c r="L56" i="1"/>
  <c r="S57" i="1" s="1"/>
  <c r="M56" i="1"/>
  <c r="T57" i="1" s="1"/>
  <c r="N56" i="1"/>
  <c r="U57" i="1" s="1"/>
  <c r="O56" i="1"/>
  <c r="V57" i="1" s="1"/>
  <c r="P56" i="1"/>
  <c r="W57" i="1" s="1"/>
  <c r="Q56" i="1"/>
  <c r="X57" i="1" s="1"/>
  <c r="X56" i="1"/>
  <c r="Y56" i="1"/>
  <c r="Z56" i="1"/>
  <c r="AA56" i="1"/>
  <c r="AB56" i="1"/>
  <c r="AC56" i="1"/>
  <c r="AD56" i="1"/>
  <c r="AE56" i="1"/>
  <c r="K57" i="1"/>
  <c r="R58" i="1" s="1"/>
  <c r="L57" i="1"/>
  <c r="S58" i="1" s="1"/>
  <c r="M57" i="1"/>
  <c r="T58" i="1" s="1"/>
  <c r="N57" i="1"/>
  <c r="U58" i="1" s="1"/>
  <c r="O57" i="1"/>
  <c r="V58" i="1" s="1"/>
  <c r="P57" i="1"/>
  <c r="Q57" i="1"/>
  <c r="Y57" i="1"/>
  <c r="Z57" i="1"/>
  <c r="AA57" i="1"/>
  <c r="AB57" i="1"/>
  <c r="AC57" i="1"/>
  <c r="AD57" i="1"/>
  <c r="AE57" i="1"/>
  <c r="K58" i="1"/>
  <c r="R59" i="1" s="1"/>
  <c r="L58" i="1"/>
  <c r="S59" i="1" s="1"/>
  <c r="M58" i="1"/>
  <c r="T59" i="1" s="1"/>
  <c r="N58" i="1"/>
  <c r="U59" i="1" s="1"/>
  <c r="O58" i="1"/>
  <c r="V59" i="1" s="1"/>
  <c r="P58" i="1"/>
  <c r="W59" i="1" s="1"/>
  <c r="Q58" i="1"/>
  <c r="X59" i="1" s="1"/>
  <c r="W58" i="1"/>
  <c r="X58" i="1"/>
  <c r="Y58" i="1"/>
  <c r="Z58" i="1"/>
  <c r="AA58" i="1"/>
  <c r="AB58" i="1"/>
  <c r="AC58" i="1"/>
  <c r="AD58" i="1"/>
  <c r="AE58" i="1"/>
  <c r="K59" i="1"/>
  <c r="R60" i="1" s="1"/>
  <c r="L59" i="1"/>
  <c r="S60" i="1" s="1"/>
  <c r="M59" i="1"/>
  <c r="T60" i="1" s="1"/>
  <c r="N59" i="1"/>
  <c r="U60" i="1" s="1"/>
  <c r="O59" i="1"/>
  <c r="V60" i="1" s="1"/>
  <c r="P59" i="1"/>
  <c r="Q59" i="1"/>
  <c r="X60" i="1" s="1"/>
  <c r="Y59" i="1"/>
  <c r="Z59" i="1"/>
  <c r="AA59" i="1"/>
  <c r="AB59" i="1"/>
  <c r="AC59" i="1"/>
  <c r="AD59" i="1"/>
  <c r="AE59" i="1"/>
  <c r="K60" i="1"/>
  <c r="R61" i="1" s="1"/>
  <c r="L60" i="1"/>
  <c r="S61" i="1" s="1"/>
  <c r="M60" i="1"/>
  <c r="T61" i="1" s="1"/>
  <c r="N60" i="1"/>
  <c r="U61" i="1" s="1"/>
  <c r="O60" i="1"/>
  <c r="V61" i="1" s="1"/>
  <c r="P60" i="1"/>
  <c r="W61" i="1" s="1"/>
  <c r="Q60" i="1"/>
  <c r="W60" i="1"/>
  <c r="Y60" i="1"/>
  <c r="Z60" i="1"/>
  <c r="AA60" i="1"/>
  <c r="AB60" i="1"/>
  <c r="AC60" i="1"/>
  <c r="AD60" i="1"/>
  <c r="AE60" i="1"/>
  <c r="K61" i="1"/>
  <c r="R62" i="1" s="1"/>
  <c r="L61" i="1"/>
  <c r="S62" i="1" s="1"/>
  <c r="M61" i="1"/>
  <c r="T62" i="1" s="1"/>
  <c r="N61" i="1"/>
  <c r="U62" i="1" s="1"/>
  <c r="O61" i="1"/>
  <c r="V62" i="1" s="1"/>
  <c r="P61" i="1"/>
  <c r="W62" i="1" s="1"/>
  <c r="Q61" i="1"/>
  <c r="X62" i="1" s="1"/>
  <c r="X61" i="1"/>
  <c r="Y61" i="1"/>
  <c r="Z61" i="1"/>
  <c r="AA61" i="1"/>
  <c r="AB61" i="1"/>
  <c r="AC61" i="1"/>
  <c r="AD61" i="1"/>
  <c r="AE61" i="1"/>
  <c r="K62" i="1"/>
  <c r="R63" i="1" s="1"/>
  <c r="L62" i="1"/>
  <c r="S63" i="1" s="1"/>
  <c r="M62" i="1"/>
  <c r="T63" i="1" s="1"/>
  <c r="N62" i="1"/>
  <c r="U63" i="1" s="1"/>
  <c r="O62" i="1"/>
  <c r="P62" i="1"/>
  <c r="Q62" i="1"/>
  <c r="Y62" i="1"/>
  <c r="Z62" i="1"/>
  <c r="AA62" i="1"/>
  <c r="AB62" i="1"/>
  <c r="AC62" i="1"/>
  <c r="AD62" i="1"/>
  <c r="AE62" i="1"/>
  <c r="K63" i="1"/>
  <c r="R64" i="1" s="1"/>
  <c r="L63" i="1"/>
  <c r="S64" i="1" s="1"/>
  <c r="M63" i="1"/>
  <c r="T64" i="1" s="1"/>
  <c r="N63" i="1"/>
  <c r="U64" i="1" s="1"/>
  <c r="O63" i="1"/>
  <c r="V64" i="1" s="1"/>
  <c r="P63" i="1"/>
  <c r="W64" i="1" s="1"/>
  <c r="Q63" i="1"/>
  <c r="V63" i="1"/>
  <c r="W63" i="1"/>
  <c r="X63" i="1"/>
  <c r="Y63" i="1"/>
  <c r="Z63" i="1"/>
  <c r="AA63" i="1"/>
  <c r="AB63" i="1"/>
  <c r="AC63" i="1"/>
  <c r="AD63" i="1"/>
  <c r="AE63" i="1"/>
  <c r="K64" i="1"/>
  <c r="L64" i="1"/>
  <c r="M64" i="1"/>
  <c r="N64" i="1"/>
  <c r="O64" i="1"/>
  <c r="P64" i="1"/>
  <c r="Q64" i="1"/>
  <c r="X64" i="1"/>
  <c r="Y64" i="1"/>
  <c r="Z64" i="1"/>
  <c r="AA64" i="1"/>
  <c r="AB64" i="1"/>
  <c r="AC64" i="1"/>
  <c r="AD64" i="1"/>
  <c r="AE64" i="1"/>
  <c r="AC20" i="1"/>
  <c r="AD20" i="1"/>
  <c r="AE20" i="1"/>
  <c r="Y65" i="1"/>
  <c r="Z65" i="1"/>
  <c r="AA65" i="1"/>
  <c r="AB65" i="1"/>
  <c r="AC65" i="1"/>
  <c r="AD65" i="1"/>
  <c r="AE65" i="1"/>
  <c r="O20" i="1"/>
  <c r="V21" i="1" s="1"/>
  <c r="P20" i="1"/>
  <c r="W21" i="1" s="1"/>
  <c r="Q20" i="1"/>
  <c r="O65" i="1"/>
  <c r="P65" i="1"/>
  <c r="Q65" i="1"/>
  <c r="F67" i="1"/>
  <c r="G67" i="1" l="1"/>
  <c r="G66" i="1"/>
  <c r="AB15" i="1"/>
  <c r="N15" i="1" s="1"/>
  <c r="U16" i="1" s="1"/>
  <c r="AB16" i="1" s="1"/>
  <c r="N16" i="1" s="1"/>
  <c r="U17" i="1" s="1"/>
  <c r="AB17" i="1" s="1"/>
  <c r="N17" i="1" s="1"/>
  <c r="U18" i="1" s="1"/>
  <c r="AB18" i="1" s="1"/>
  <c r="U15" i="1"/>
  <c r="U65" i="1"/>
  <c r="N14" i="1"/>
  <c r="G68" i="1"/>
  <c r="S65" i="1"/>
  <c r="E67" i="1"/>
  <c r="E66" i="1"/>
  <c r="E68" i="1"/>
  <c r="Z15" i="1"/>
  <c r="L15" i="1" s="1"/>
  <c r="S16" i="1" s="1"/>
  <c r="Z16" i="1" s="1"/>
  <c r="L16" i="1" s="1"/>
  <c r="S17" i="1" s="1"/>
  <c r="Z17" i="1" s="1"/>
  <c r="L17" i="1" s="1"/>
  <c r="S18" i="1" s="1"/>
  <c r="Z18" i="1" s="1"/>
  <c r="L18" i="1" s="1"/>
  <c r="S15" i="1"/>
  <c r="L14" i="1"/>
  <c r="S19" i="1" l="1"/>
  <c r="Z19" i="1" s="1"/>
  <c r="L19" i="1" s="1"/>
  <c r="N18" i="1"/>
  <c r="G69" i="1"/>
  <c r="E69" i="1"/>
  <c r="T65" i="1"/>
  <c r="AK5" i="1"/>
  <c r="M14" i="1"/>
  <c r="T15" i="1" s="1"/>
  <c r="AA15" i="1" s="1"/>
  <c r="O14" i="1"/>
  <c r="P14" i="1"/>
  <c r="Q14" i="1"/>
  <c r="K14" i="1"/>
  <c r="F66" i="1"/>
  <c r="F68" i="1"/>
  <c r="S20" i="1" l="1"/>
  <c r="Z20" i="1" s="1"/>
  <c r="L20" i="1" s="1"/>
  <c r="S21" i="1" s="1"/>
  <c r="U19" i="1"/>
  <c r="AB19" i="1" s="1"/>
  <c r="M15" i="1"/>
  <c r="T16" i="1" s="1"/>
  <c r="AA16" i="1" s="1"/>
  <c r="M16" i="1" s="1"/>
  <c r="F69" i="1"/>
  <c r="Z66" i="1" l="1"/>
  <c r="N19" i="1"/>
  <c r="T17" i="1"/>
  <c r="AA17" i="1" s="1"/>
  <c r="M17" i="1" s="1"/>
  <c r="U20" i="1" l="1"/>
  <c r="AB20" i="1" s="1"/>
  <c r="AB66" i="1" s="1"/>
  <c r="T18" i="1"/>
  <c r="AA18" i="1" s="1"/>
  <c r="M18" i="1" s="1"/>
  <c r="N20" i="1" l="1"/>
  <c r="U21" i="1" s="1"/>
  <c r="T19" i="1"/>
  <c r="AA19" i="1" s="1"/>
  <c r="M19" i="1" s="1"/>
  <c r="T20" i="1" l="1"/>
  <c r="AA20" i="1" s="1"/>
  <c r="M20" i="1" s="1"/>
  <c r="T21" i="1" s="1"/>
  <c r="AA66" i="1" l="1"/>
  <c r="M66" i="1" s="1"/>
  <c r="M68" i="1" s="1"/>
  <c r="AH5" i="1"/>
  <c r="N66" i="1" l="1"/>
  <c r="N68" i="1" s="1"/>
  <c r="V65" i="1"/>
  <c r="J66" i="1"/>
  <c r="I66" i="1"/>
  <c r="I67" i="1"/>
  <c r="I68" i="1"/>
  <c r="H66" i="1"/>
  <c r="D66" i="1"/>
  <c r="I69" i="1" l="1"/>
  <c r="V15" i="1"/>
  <c r="AC15" i="1" s="1"/>
  <c r="O15" i="1" s="1"/>
  <c r="V16" i="1" s="1"/>
  <c r="AC16" i="1" s="1"/>
  <c r="O16" i="1" s="1"/>
  <c r="V17" i="1" s="1"/>
  <c r="AC17" i="1" s="1"/>
  <c r="D68" i="1"/>
  <c r="H68" i="1"/>
  <c r="J68" i="1"/>
  <c r="W66" i="1"/>
  <c r="T68" i="1" l="1"/>
  <c r="U68" i="1"/>
  <c r="O17" i="1"/>
  <c r="V18" i="1" s="1"/>
  <c r="AC18" i="1" s="1"/>
  <c r="O18" i="1" s="1"/>
  <c r="V19" i="1" s="1"/>
  <c r="AC19" i="1" s="1"/>
  <c r="O19" i="1" s="1"/>
  <c r="V20" i="1" s="1"/>
  <c r="J67" i="1"/>
  <c r="J69" i="1" s="1"/>
  <c r="H67" i="1"/>
  <c r="H69" i="1" s="1"/>
  <c r="D67" i="1"/>
  <c r="D69" i="1" s="1"/>
  <c r="AC66" i="1" l="1"/>
  <c r="O66" i="1" s="1"/>
  <c r="O68" i="1" s="1"/>
  <c r="V68" i="1" s="1"/>
  <c r="R15" i="1"/>
  <c r="Y15" i="1" s="1"/>
  <c r="K15" i="1" s="1"/>
  <c r="W15" i="1"/>
  <c r="AD15" i="1" s="1"/>
  <c r="P15" i="1" s="1"/>
  <c r="X15" i="1"/>
  <c r="AE15" i="1" s="1"/>
  <c r="Q15" i="1" s="1"/>
  <c r="R16" i="1" l="1"/>
  <c r="Y16" i="1" s="1"/>
  <c r="K16" i="1" s="1"/>
  <c r="X16" i="1"/>
  <c r="AE16" i="1" s="1"/>
  <c r="Q16" i="1" s="1"/>
  <c r="W16" i="1"/>
  <c r="AD16" i="1" s="1"/>
  <c r="P16" i="1" s="1"/>
  <c r="R17" i="1" l="1"/>
  <c r="Y17" i="1" s="1"/>
  <c r="K17" i="1" s="1"/>
  <c r="X17" i="1"/>
  <c r="AE17" i="1" s="1"/>
  <c r="W17" i="1"/>
  <c r="AD17" i="1" s="1"/>
  <c r="P17" i="1" s="1"/>
  <c r="W18" i="1" l="1"/>
  <c r="AD18" i="1" s="1"/>
  <c r="P18" i="1" s="1"/>
  <c r="Q17" i="1"/>
  <c r="X18" i="1" s="1"/>
  <c r="R18" i="1"/>
  <c r="Y18" i="1" s="1"/>
  <c r="K18" i="1" s="1"/>
  <c r="AE18" i="1" l="1"/>
  <c r="Q18" i="1" s="1"/>
  <c r="X19" i="1" s="1"/>
  <c r="W19" i="1"/>
  <c r="AD19" i="1" s="1"/>
  <c r="P19" i="1" s="1"/>
  <c r="W20" i="1" s="1"/>
  <c r="AE19" i="1" l="1"/>
  <c r="Q19" i="1" s="1"/>
  <c r="X20" i="1" s="1"/>
  <c r="R19" i="1"/>
  <c r="Y19" i="1" s="1"/>
  <c r="K19" i="1" s="1"/>
  <c r="R20" i="1" l="1"/>
  <c r="Y20" i="1" s="1"/>
  <c r="K20" i="1" s="1"/>
  <c r="R21" i="1" s="1"/>
  <c r="W65" i="1"/>
  <c r="X65" i="1"/>
  <c r="AD66" i="1" l="1"/>
  <c r="P66" i="1" s="1"/>
  <c r="AE66" i="1"/>
  <c r="Q66" i="1" s="1"/>
  <c r="Q68" i="1" s="1"/>
  <c r="P68" i="1" l="1"/>
  <c r="W68" i="1" s="1"/>
  <c r="X68" i="1"/>
  <c r="R65" i="1" l="1"/>
  <c r="Y66" i="1" l="1"/>
  <c r="K66" i="1" l="1"/>
  <c r="K68" i="1" s="1"/>
  <c r="R68" i="1" s="1"/>
  <c r="L66" i="1"/>
  <c r="L68" i="1" s="1"/>
  <c r="S68" i="1" s="1"/>
</calcChain>
</file>

<file path=xl/sharedStrings.xml><?xml version="1.0" encoding="utf-8"?>
<sst xmlns="http://schemas.openxmlformats.org/spreadsheetml/2006/main" count="63" uniqueCount="54">
  <si>
    <t>No.</t>
    <phoneticPr fontId="1"/>
  </si>
  <si>
    <t>エントリー</t>
    <phoneticPr fontId="1"/>
  </si>
  <si>
    <t>日付</t>
    <rPh sb="0" eb="2">
      <t>ヒヅケ</t>
    </rPh>
    <phoneticPr fontId="1"/>
  </si>
  <si>
    <t>残金（円)</t>
    <rPh sb="0" eb="2">
      <t>ザンキン</t>
    </rPh>
    <rPh sb="3" eb="4">
      <t>エン</t>
    </rPh>
    <phoneticPr fontId="1"/>
  </si>
  <si>
    <t>勝率</t>
    <rPh sb="0" eb="2">
      <t>ショウリツ</t>
    </rPh>
    <phoneticPr fontId="1"/>
  </si>
  <si>
    <t>勝数</t>
    <rPh sb="0" eb="1">
      <t>カ</t>
    </rPh>
    <rPh sb="1" eb="2">
      <t>スウ</t>
    </rPh>
    <phoneticPr fontId="1"/>
  </si>
  <si>
    <t>負数</t>
    <rPh sb="0" eb="1">
      <t>マ</t>
    </rPh>
    <rPh sb="1" eb="2">
      <t>スウ</t>
    </rPh>
    <phoneticPr fontId="1"/>
  </si>
  <si>
    <t>通貨ペア</t>
    <rPh sb="0" eb="2">
      <t>ツウカ</t>
    </rPh>
    <phoneticPr fontId="1"/>
  </si>
  <si>
    <t>時間足</t>
    <rPh sb="0" eb="2">
      <t>ジカン</t>
    </rPh>
    <rPh sb="2" eb="3">
      <t>アシ</t>
    </rPh>
    <phoneticPr fontId="1"/>
  </si>
  <si>
    <t>当初</t>
    <rPh sb="0" eb="2">
      <t>トウショ</t>
    </rPh>
    <phoneticPr fontId="1"/>
  </si>
  <si>
    <t>当初資金</t>
    <rPh sb="0" eb="2">
      <t>トウショ</t>
    </rPh>
    <rPh sb="2" eb="4">
      <t>シキン</t>
    </rPh>
    <phoneticPr fontId="1"/>
  </si>
  <si>
    <t>エントリー理由</t>
    <rPh sb="5" eb="7">
      <t>リユウ</t>
    </rPh>
    <phoneticPr fontId="1"/>
  </si>
  <si>
    <t>決済理由</t>
    <rPh sb="0" eb="2">
      <t>ケッサイ</t>
    </rPh>
    <rPh sb="2" eb="4">
      <t>リユウ</t>
    </rPh>
    <phoneticPr fontId="1"/>
  </si>
  <si>
    <t>検証終了通貨</t>
    <rPh sb="0" eb="2">
      <t>ケンショウ</t>
    </rPh>
    <rPh sb="2" eb="4">
      <t>シュウリョウ</t>
    </rPh>
    <rPh sb="4" eb="6">
      <t>ツウカ</t>
    </rPh>
    <phoneticPr fontId="5"/>
  </si>
  <si>
    <t>ルール</t>
    <phoneticPr fontId="5"/>
  </si>
  <si>
    <t>通貨ペア</t>
    <rPh sb="0" eb="2">
      <t>ツウカ</t>
    </rPh>
    <phoneticPr fontId="5"/>
  </si>
  <si>
    <t>日足</t>
    <rPh sb="0" eb="2">
      <t>ヒアシ</t>
    </rPh>
    <phoneticPr fontId="5"/>
  </si>
  <si>
    <t>終了日</t>
    <rPh sb="0" eb="3">
      <t>シュウリョウビ</t>
    </rPh>
    <phoneticPr fontId="5"/>
  </si>
  <si>
    <t>4Ｈ足</t>
    <rPh sb="2" eb="3">
      <t>アシ</t>
    </rPh>
    <phoneticPr fontId="5"/>
  </si>
  <si>
    <t>１Ｈ足</t>
    <rPh sb="2" eb="3">
      <t>アシ</t>
    </rPh>
    <phoneticPr fontId="5"/>
  </si>
  <si>
    <t>損失上限（リスク3%）</t>
    <rPh sb="0" eb="2">
      <t>ソンシツ</t>
    </rPh>
    <rPh sb="2" eb="4">
      <t>ジョウゲン</t>
    </rPh>
    <phoneticPr fontId="1"/>
  </si>
  <si>
    <t>損益額</t>
    <rPh sb="0" eb="2">
      <t>ソンエキ</t>
    </rPh>
    <rPh sb="2" eb="3">
      <t>ガク</t>
    </rPh>
    <phoneticPr fontId="1"/>
  </si>
  <si>
    <r>
      <rPr>
        <b/>
        <sz val="11"/>
        <color theme="1"/>
        <rFont val="游ゴシック"/>
        <family val="3"/>
        <charset val="128"/>
        <scheme val="minor"/>
      </rPr>
      <t>決済</t>
    </r>
    <r>
      <rPr>
        <b/>
        <sz val="9"/>
        <color theme="1"/>
        <rFont val="游ゴシック"/>
        <family val="3"/>
        <charset val="128"/>
        <scheme val="minor"/>
      </rPr>
      <t>(利確:1.27~2, 損切:-1,引分:0)</t>
    </r>
    <rPh sb="0" eb="2">
      <t>ケッサイ</t>
    </rPh>
    <rPh sb="3" eb="4">
      <t>リ</t>
    </rPh>
    <rPh sb="4" eb="5">
      <t>カク</t>
    </rPh>
    <rPh sb="14" eb="16">
      <t>ソンギリ</t>
    </rPh>
    <rPh sb="20" eb="22">
      <t>ヒキワケ</t>
    </rPh>
    <phoneticPr fontId="1"/>
  </si>
  <si>
    <t>気付き　質問</t>
  </si>
  <si>
    <t>感想</t>
  </si>
  <si>
    <t>今後</t>
  </si>
  <si>
    <t>買い1／売り2</t>
    <rPh sb="0" eb="1">
      <t>カ</t>
    </rPh>
    <rPh sb="4" eb="5">
      <t>ウ</t>
    </rPh>
    <phoneticPr fontId="1"/>
  </si>
  <si>
    <t>利益率</t>
    <rPh sb="0" eb="2">
      <t>リエキ</t>
    </rPh>
    <rPh sb="2" eb="3">
      <t>リツ</t>
    </rPh>
    <phoneticPr fontId="1"/>
  </si>
  <si>
    <t>期間</t>
    <rPh sb="0" eb="2">
      <t>キカン</t>
    </rPh>
    <phoneticPr fontId="1"/>
  </si>
  <si>
    <t>日</t>
    <rPh sb="0" eb="1">
      <t>ヒ</t>
    </rPh>
    <phoneticPr fontId="1"/>
  </si>
  <si>
    <t>月利</t>
    <rPh sb="0" eb="2">
      <t>ゲツリ</t>
    </rPh>
    <phoneticPr fontId="1"/>
  </si>
  <si>
    <t>引分</t>
    <rPh sb="0" eb="2">
      <t>ヒキワケ</t>
    </rPh>
    <phoneticPr fontId="1"/>
  </si>
  <si>
    <t>0.618*3</t>
    <phoneticPr fontId="1"/>
  </si>
  <si>
    <t>1.6*2</t>
    <phoneticPr fontId="1"/>
  </si>
  <si>
    <t>1*3</t>
    <phoneticPr fontId="1"/>
  </si>
  <si>
    <t>2.2*2</t>
    <phoneticPr fontId="1"/>
  </si>
  <si>
    <t>0.382から0.618</t>
    <phoneticPr fontId="1"/>
  </si>
  <si>
    <t>0.382から0.618</t>
    <phoneticPr fontId="1"/>
  </si>
  <si>
    <t>0.382から1</t>
    <phoneticPr fontId="1"/>
  </si>
  <si>
    <t>TRB</t>
    <phoneticPr fontId="1"/>
  </si>
  <si>
    <t>1勝ちか-0.618負け</t>
    <rPh sb="1" eb="2">
      <t>カ</t>
    </rPh>
    <rPh sb="10" eb="11">
      <t>マ</t>
    </rPh>
    <phoneticPr fontId="1"/>
  </si>
  <si>
    <t>1.382勝ちか-0.618負け</t>
    <rPh sb="5" eb="6">
      <t>カ</t>
    </rPh>
    <rPh sb="14" eb="15">
      <t>マ</t>
    </rPh>
    <phoneticPr fontId="1"/>
  </si>
  <si>
    <t>AUD/USD</t>
    <phoneticPr fontId="1"/>
  </si>
  <si>
    <t>いつものルール+0.382でもエントリー</t>
    <phoneticPr fontId="1"/>
  </si>
  <si>
    <t>0は戻らず決済した時</t>
    <rPh sb="2" eb="3">
      <t>モド</t>
    </rPh>
    <rPh sb="5" eb="7">
      <t>ケッサイ</t>
    </rPh>
    <rPh sb="9" eb="10">
      <t>トキ</t>
    </rPh>
    <phoneticPr fontId="1"/>
  </si>
  <si>
    <t>（1.27）、（1.5）、（2）は集計しない</t>
    <rPh sb="17" eb="19">
      <t>シュウケイ</t>
    </rPh>
    <phoneticPr fontId="1"/>
  </si>
  <si>
    <t>0.618だけの計</t>
    <rPh sb="8" eb="9">
      <t>ケイ</t>
    </rPh>
    <phoneticPr fontId="1"/>
  </si>
  <si>
    <t>0.382+0.618の計</t>
    <rPh sb="12" eb="13">
      <t>ケイ</t>
    </rPh>
    <phoneticPr fontId="1"/>
  </si>
  <si>
    <t>1だけの計</t>
    <rPh sb="4" eb="5">
      <t>ケイ</t>
    </rPh>
    <phoneticPr fontId="1"/>
  </si>
  <si>
    <t>0.382+1の計</t>
    <rPh sb="8" eb="9">
      <t>ケイ</t>
    </rPh>
    <phoneticPr fontId="1"/>
  </si>
  <si>
    <t>4時間足</t>
    <rPh sb="1" eb="3">
      <t>ジカン</t>
    </rPh>
    <rPh sb="3" eb="4">
      <t>アシ</t>
    </rPh>
    <phoneticPr fontId="1"/>
  </si>
  <si>
    <t>・デモトレードでは、欲張らず0.618で指値決済を自分ルールにする
・先月6月のデモトレードでは１時間足のみで判断、エントリーして負けて　
　4時間足も見るようになってから少し改善した事を考えて　自分では4時間足は必要だと感じる
①トレンドが伸びたと思う後、ダウで転換かも？（下降中に高値切り上げ、上昇中に安値切り下げ）後の
　次フラッグ判断出来る調整がレジサポ転換したら積極的にトレードする（画像に付けました）</t>
    <rPh sb="10" eb="12">
      <t>ヨクバ</t>
    </rPh>
    <rPh sb="20" eb="22">
      <t>サシネ</t>
    </rPh>
    <rPh sb="22" eb="24">
      <t>ケッサイ</t>
    </rPh>
    <rPh sb="25" eb="27">
      <t>ジブン</t>
    </rPh>
    <rPh sb="35" eb="37">
      <t>センゲツ</t>
    </rPh>
    <rPh sb="38" eb="39">
      <t>ガツ</t>
    </rPh>
    <rPh sb="49" eb="52">
      <t>ジカンアシ</t>
    </rPh>
    <rPh sb="55" eb="57">
      <t>ハンダン</t>
    </rPh>
    <rPh sb="65" eb="66">
      <t>マ</t>
    </rPh>
    <rPh sb="72" eb="75">
      <t>ジカンアシ</t>
    </rPh>
    <rPh sb="76" eb="77">
      <t>ミ</t>
    </rPh>
    <rPh sb="86" eb="87">
      <t>スコ</t>
    </rPh>
    <rPh sb="88" eb="90">
      <t>カイゼン</t>
    </rPh>
    <rPh sb="92" eb="93">
      <t>コト</t>
    </rPh>
    <rPh sb="94" eb="95">
      <t>カンガ</t>
    </rPh>
    <rPh sb="98" eb="100">
      <t>ジブン</t>
    </rPh>
    <rPh sb="103" eb="106">
      <t>ジカンアシ</t>
    </rPh>
    <rPh sb="107" eb="109">
      <t>ヒツヨウ</t>
    </rPh>
    <rPh sb="111" eb="112">
      <t>カン</t>
    </rPh>
    <rPh sb="121" eb="122">
      <t>ノ</t>
    </rPh>
    <rPh sb="125" eb="126">
      <t>オモ</t>
    </rPh>
    <rPh sb="127" eb="128">
      <t>アト</t>
    </rPh>
    <rPh sb="132" eb="134">
      <t>テンカン</t>
    </rPh>
    <rPh sb="138" eb="140">
      <t>カコウ</t>
    </rPh>
    <rPh sb="140" eb="141">
      <t>ナカ</t>
    </rPh>
    <rPh sb="142" eb="144">
      <t>タカネ</t>
    </rPh>
    <rPh sb="144" eb="145">
      <t>キ</t>
    </rPh>
    <rPh sb="146" eb="147">
      <t>ア</t>
    </rPh>
    <rPh sb="149" eb="151">
      <t>ジョウショウ</t>
    </rPh>
    <rPh sb="151" eb="152">
      <t>ナカ</t>
    </rPh>
    <rPh sb="153" eb="155">
      <t>ヤスネ</t>
    </rPh>
    <rPh sb="160" eb="161">
      <t>ゴ</t>
    </rPh>
    <rPh sb="164" eb="165">
      <t>ツギ</t>
    </rPh>
    <rPh sb="169" eb="171">
      <t>ハンダン</t>
    </rPh>
    <rPh sb="171" eb="173">
      <t>デキ</t>
    </rPh>
    <rPh sb="174" eb="176">
      <t>チョウセイ</t>
    </rPh>
    <rPh sb="181" eb="183">
      <t>テンカン</t>
    </rPh>
    <rPh sb="186" eb="188">
      <t>セッキョク</t>
    </rPh>
    <rPh sb="188" eb="189">
      <t>テキ</t>
    </rPh>
    <rPh sb="197" eb="199">
      <t>ガゾウ</t>
    </rPh>
    <rPh sb="200" eb="201">
      <t>ツ</t>
    </rPh>
    <phoneticPr fontId="1"/>
  </si>
  <si>
    <t>感想①の画像</t>
    <rPh sb="0" eb="2">
      <t>カンソウ</t>
    </rPh>
    <rPh sb="4" eb="6">
      <t>ガゾウ</t>
    </rPh>
    <phoneticPr fontId="1"/>
  </si>
  <si>
    <t>㉓チャネル抜けの判断が早い（何度も感じるようになった）</t>
    <rPh sb="5" eb="6">
      <t>ヌ</t>
    </rPh>
    <rPh sb="8" eb="10">
      <t>ハンダン</t>
    </rPh>
    <rPh sb="11" eb="12">
      <t>ハヤ</t>
    </rPh>
    <rPh sb="14" eb="16">
      <t>ナンド</t>
    </rPh>
    <rPh sb="17" eb="18">
      <t>カン</t>
    </rPh>
    <phoneticPr fontId="1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</si>
</sst>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5">
    <numFmt numFmtId="176" formatCode="yyyy/m/d;@"/>
    <numFmt numFmtId="177" formatCode="#,##0_);[Red]\(#,##0\)"/>
    <numFmt numFmtId="178" formatCode="#,##0_ "/>
    <numFmt numFmtId="179" formatCode="0.0%"/>
    <numFmt numFmtId="180" formatCode="#,##0.000_ "/>
  </numFmts>
  <fonts count="14" x14ac:knownFonts="1">
    <font>
      <sz val="11"/>
      <color theme="1"/>
      <name val="游ゴシック"/>
      <family val="2"/>
      <charset val="128"/>
      <scheme val="minor"/>
    </font>
    <font>
      <sz val="6"/>
      <name val="游ゴシック"/>
      <family val="2"/>
      <charset val="128"/>
      <scheme val="minor"/>
    </font>
    <font>
      <b/>
      <sz val="11"/>
      <color theme="1"/>
      <name val="游ゴシック"/>
      <family val="3"/>
      <charset val="128"/>
      <scheme val="minor"/>
    </font>
    <font>
      <sz val="11"/>
      <color theme="1"/>
      <name val="游ゴシック"/>
      <family val="3"/>
      <charset val="128"/>
      <scheme val="minor"/>
    </font>
    <font>
      <b/>
      <sz val="14"/>
      <color indexed="8"/>
      <name val="ＭＳ Ｐゴシック"/>
      <family val="3"/>
      <charset val="128"/>
    </font>
    <font>
      <sz val="6"/>
      <name val="ＭＳ Ｐゴシック"/>
      <family val="3"/>
      <charset val="128"/>
    </font>
    <font>
      <sz val="14"/>
      <color indexed="8"/>
      <name val="ＭＳ Ｐゴシック"/>
      <family val="3"/>
      <charset val="128"/>
    </font>
    <font>
      <b/>
      <sz val="14"/>
      <color rgb="FFFF0000"/>
      <name val="ＭＳ Ｐゴシック"/>
      <family val="3"/>
      <charset val="128"/>
    </font>
    <font>
      <sz val="11"/>
      <color theme="1"/>
      <name val="游ゴシック"/>
      <family val="2"/>
      <charset val="128"/>
      <scheme val="minor"/>
    </font>
    <font>
      <b/>
      <sz val="9"/>
      <color theme="1"/>
      <name val="游ゴシック"/>
      <family val="3"/>
      <charset val="128"/>
      <scheme val="minor"/>
    </font>
    <font>
      <sz val="11"/>
      <color indexed="8"/>
      <name val="ＭＳ Ｐゴシック"/>
      <family val="3"/>
      <charset val="128"/>
    </font>
    <font>
      <b/>
      <sz val="12"/>
      <color indexed="8"/>
      <name val="ＭＳ Ｐゴシック"/>
      <family val="3"/>
      <charset val="128"/>
    </font>
    <font>
      <sz val="11"/>
      <name val="游ゴシック"/>
      <family val="2"/>
      <charset val="128"/>
      <scheme val="minor"/>
    </font>
    <font>
      <b/>
      <sz val="11"/>
      <name val="游ゴシック"/>
      <family val="3"/>
      <charset val="128"/>
      <scheme val="minor"/>
    </font>
  </fonts>
  <fills count="6">
    <fill>
      <patternFill patternType="none"/>
    </fill>
    <fill>
      <patternFill patternType="gray125"/>
    </fill>
    <fill>
      <patternFill patternType="solid">
        <fgColor theme="8" tint="0.39997558519241921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8" tint="0.59999389629810485"/>
        <bgColor indexed="64"/>
      </patternFill>
    </fill>
    <fill>
      <patternFill patternType="solid">
        <fgColor theme="0" tint="-0.14999847407452621"/>
        <bgColor indexed="64"/>
      </patternFill>
    </fill>
  </fills>
  <borders count="17">
    <border>
      <left/>
      <right/>
      <top/>
      <bottom/>
      <diagonal/>
    </border>
    <border>
      <left/>
      <right/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4">
    <xf numFmtId="0" fontId="0" fillId="0" borderId="0">
      <alignment vertical="center"/>
    </xf>
    <xf numFmtId="38" fontId="8" fillId="0" borderId="0" applyFont="0" applyFill="0" applyBorder="0" applyAlignment="0" applyProtection="0">
      <alignment vertical="center"/>
    </xf>
    <xf numFmtId="0" fontId="10" fillId="0" borderId="0">
      <alignment vertical="center"/>
    </xf>
    <xf numFmtId="9" fontId="8" fillId="0" borderId="0" applyFont="0" applyFill="0" applyBorder="0" applyAlignment="0" applyProtection="0">
      <alignment vertical="center"/>
    </xf>
  </cellStyleXfs>
  <cellXfs count="127">
    <xf numFmtId="0" fontId="0" fillId="0" borderId="0" xfId="0">
      <alignment vertical="center"/>
    </xf>
    <xf numFmtId="0" fontId="2" fillId="0" borderId="0" xfId="0" applyFont="1">
      <alignment vertical="center"/>
    </xf>
    <xf numFmtId="0" fontId="0" fillId="0" borderId="1" xfId="0" applyBorder="1">
      <alignment vertical="center"/>
    </xf>
    <xf numFmtId="0" fontId="0" fillId="0" borderId="0" xfId="0" applyBorder="1">
      <alignment vertical="center"/>
    </xf>
    <xf numFmtId="0" fontId="0" fillId="0" borderId="9" xfId="0" applyBorder="1">
      <alignment vertical="center"/>
    </xf>
    <xf numFmtId="176" fontId="0" fillId="0" borderId="12" xfId="0" applyNumberFormat="1" applyBorder="1">
      <alignment vertical="center"/>
    </xf>
    <xf numFmtId="176" fontId="0" fillId="0" borderId="11" xfId="0" applyNumberFormat="1" applyBorder="1">
      <alignment vertical="center"/>
    </xf>
    <xf numFmtId="0" fontId="2" fillId="0" borderId="0" xfId="0" applyFont="1" applyBorder="1">
      <alignment vertical="center"/>
    </xf>
    <xf numFmtId="0" fontId="2" fillId="0" borderId="9" xfId="0" applyFont="1" applyBorder="1">
      <alignment vertical="center"/>
    </xf>
    <xf numFmtId="0" fontId="0" fillId="0" borderId="8" xfId="0" applyBorder="1">
      <alignment vertical="center"/>
    </xf>
    <xf numFmtId="0" fontId="0" fillId="0" borderId="6" xfId="0" applyBorder="1">
      <alignment vertical="center"/>
    </xf>
    <xf numFmtId="0" fontId="0" fillId="0" borderId="7" xfId="0" applyBorder="1">
      <alignment vertical="center"/>
    </xf>
    <xf numFmtId="0" fontId="0" fillId="0" borderId="2" xfId="0" applyBorder="1">
      <alignment vertical="center"/>
    </xf>
    <xf numFmtId="0" fontId="2" fillId="0" borderId="13" xfId="0" applyFont="1" applyBorder="1">
      <alignment vertical="center"/>
    </xf>
    <xf numFmtId="0" fontId="2" fillId="0" borderId="14" xfId="0" applyFont="1" applyBorder="1">
      <alignment vertical="center"/>
    </xf>
    <xf numFmtId="0" fontId="2" fillId="0" borderId="4" xfId="0" applyFont="1" applyBorder="1">
      <alignment vertical="center"/>
    </xf>
    <xf numFmtId="0" fontId="2" fillId="0" borderId="3" xfId="0" applyFont="1" applyBorder="1">
      <alignment vertical="center"/>
    </xf>
    <xf numFmtId="177" fontId="3" fillId="0" borderId="13" xfId="0" applyNumberFormat="1" applyFont="1" applyBorder="1">
      <alignment vertical="center"/>
    </xf>
    <xf numFmtId="177" fontId="0" fillId="0" borderId="0" xfId="0" applyNumberFormat="1" applyBorder="1">
      <alignment vertical="center"/>
    </xf>
    <xf numFmtId="176" fontId="0" fillId="0" borderId="10" xfId="0" applyNumberFormat="1" applyBorder="1">
      <alignment vertical="center"/>
    </xf>
    <xf numFmtId="0" fontId="2" fillId="0" borderId="10" xfId="0" applyFont="1" applyBorder="1">
      <alignment vertical="center"/>
    </xf>
    <xf numFmtId="0" fontId="2" fillId="0" borderId="4" xfId="0" applyFont="1" applyBorder="1" applyAlignment="1">
      <alignment horizontal="left" vertical="center"/>
    </xf>
    <xf numFmtId="0" fontId="2" fillId="0" borderId="5" xfId="0" applyFont="1" applyBorder="1" applyAlignment="1">
      <alignment horizontal="left" vertical="center"/>
    </xf>
    <xf numFmtId="0" fontId="2" fillId="0" borderId="11" xfId="0" applyFont="1" applyBorder="1">
      <alignment vertical="center"/>
    </xf>
    <xf numFmtId="0" fontId="3" fillId="0" borderId="2" xfId="0" applyFont="1" applyBorder="1">
      <alignment vertical="center"/>
    </xf>
    <xf numFmtId="178" fontId="0" fillId="0" borderId="0" xfId="0" applyNumberFormat="1">
      <alignment vertical="center"/>
    </xf>
    <xf numFmtId="0" fontId="4" fillId="0" borderId="0" xfId="0" applyFont="1" applyAlignment="1">
      <alignment horizontal="left" vertical="center"/>
    </xf>
    <xf numFmtId="0" fontId="6" fillId="0" borderId="0" xfId="0" applyFont="1">
      <alignment vertical="center"/>
    </xf>
    <xf numFmtId="0" fontId="6" fillId="0" borderId="0" xfId="0" applyFont="1" applyAlignment="1">
      <alignment horizontal="center" vertical="center"/>
    </xf>
    <xf numFmtId="0" fontId="7" fillId="0" borderId="0" xfId="0" applyFont="1" applyAlignment="1">
      <alignment horizontal="center" vertical="center"/>
    </xf>
    <xf numFmtId="0" fontId="4" fillId="0" borderId="0" xfId="0" applyFont="1" applyAlignment="1">
      <alignment horizontal="center" vertical="center"/>
    </xf>
    <xf numFmtId="0" fontId="4" fillId="2" borderId="16" xfId="0" applyFont="1" applyFill="1" applyBorder="1" applyAlignment="1">
      <alignment horizontal="center" vertical="center"/>
    </xf>
    <xf numFmtId="0" fontId="7" fillId="2" borderId="16" xfId="0" applyFont="1" applyFill="1" applyBorder="1" applyAlignment="1">
      <alignment horizontal="center" vertical="center"/>
    </xf>
    <xf numFmtId="0" fontId="4" fillId="0" borderId="16" xfId="0" applyFont="1" applyBorder="1" applyAlignment="1">
      <alignment horizontal="center" vertical="center"/>
    </xf>
    <xf numFmtId="14" fontId="7" fillId="0" borderId="16" xfId="0" applyNumberFormat="1" applyFont="1" applyBorder="1" applyAlignment="1">
      <alignment horizontal="center" vertical="center"/>
    </xf>
    <xf numFmtId="177" fontId="0" fillId="0" borderId="0" xfId="0" applyNumberFormat="1">
      <alignment vertical="center"/>
    </xf>
    <xf numFmtId="38" fontId="0" fillId="0" borderId="3" xfId="1" applyFont="1" applyBorder="1">
      <alignment vertical="center"/>
    </xf>
    <xf numFmtId="38" fontId="0" fillId="0" borderId="4" xfId="1" applyFont="1" applyBorder="1">
      <alignment vertical="center"/>
    </xf>
    <xf numFmtId="38" fontId="0" fillId="0" borderId="8" xfId="1" applyFont="1" applyBorder="1">
      <alignment vertical="center"/>
    </xf>
    <xf numFmtId="38" fontId="0" fillId="0" borderId="0" xfId="1" applyFont="1" applyBorder="1">
      <alignment vertical="center"/>
    </xf>
    <xf numFmtId="0" fontId="9" fillId="0" borderId="3" xfId="0" applyFont="1" applyBorder="1" applyAlignment="1">
      <alignment horizontal="left" vertical="center"/>
    </xf>
    <xf numFmtId="0" fontId="0" fillId="0" borderId="2" xfId="0" applyBorder="1" applyAlignment="1">
      <alignment horizontal="center" vertical="center"/>
    </xf>
    <xf numFmtId="0" fontId="0" fillId="0" borderId="3" xfId="0" applyBorder="1" applyAlignment="1">
      <alignment horizontal="center" vertical="center"/>
    </xf>
    <xf numFmtId="0" fontId="0" fillId="0" borderId="6" xfId="0" applyBorder="1" applyAlignment="1">
      <alignment horizontal="center" vertical="center"/>
    </xf>
    <xf numFmtId="0" fontId="10" fillId="0" borderId="0" xfId="2">
      <alignment vertical="center"/>
    </xf>
    <xf numFmtId="0" fontId="11" fillId="0" borderId="0" xfId="2" applyFont="1" applyAlignment="1">
      <alignment horizontal="center" vertical="center"/>
    </xf>
    <xf numFmtId="0" fontId="12" fillId="0" borderId="8" xfId="0" applyNumberFormat="1" applyFont="1" applyBorder="1">
      <alignment vertical="center"/>
    </xf>
    <xf numFmtId="0" fontId="12" fillId="0" borderId="0" xfId="0" applyNumberFormat="1" applyFont="1" applyBorder="1">
      <alignment vertical="center"/>
    </xf>
    <xf numFmtId="0" fontId="12" fillId="0" borderId="6" xfId="0" applyNumberFormat="1" applyFont="1" applyBorder="1">
      <alignment vertical="center"/>
    </xf>
    <xf numFmtId="0" fontId="12" fillId="0" borderId="1" xfId="0" applyNumberFormat="1" applyFont="1" applyBorder="1">
      <alignment vertical="center"/>
    </xf>
    <xf numFmtId="0" fontId="9" fillId="0" borderId="11" xfId="0" applyFont="1" applyBorder="1">
      <alignment vertical="center"/>
    </xf>
    <xf numFmtId="179" fontId="2" fillId="0" borderId="13" xfId="3" applyNumberFormat="1" applyFont="1" applyBorder="1">
      <alignment vertical="center"/>
    </xf>
    <xf numFmtId="179" fontId="2" fillId="0" borderId="2" xfId="3" applyNumberFormat="1" applyFont="1" applyBorder="1">
      <alignment vertical="center"/>
    </xf>
    <xf numFmtId="0" fontId="2" fillId="0" borderId="2" xfId="0" applyFont="1" applyBorder="1" applyAlignment="1">
      <alignment horizontal="center" vertical="center"/>
    </xf>
    <xf numFmtId="38" fontId="13" fillId="0" borderId="13" xfId="1" applyFont="1" applyFill="1" applyBorder="1">
      <alignment vertical="center"/>
    </xf>
    <xf numFmtId="0" fontId="13" fillId="0" borderId="15" xfId="0" applyFont="1" applyBorder="1">
      <alignment vertical="center"/>
    </xf>
    <xf numFmtId="177" fontId="0" fillId="0" borderId="13" xfId="0" applyNumberFormat="1" applyFill="1" applyBorder="1">
      <alignment vertical="center"/>
    </xf>
    <xf numFmtId="177" fontId="0" fillId="0" borderId="14" xfId="0" applyNumberFormat="1" applyFill="1" applyBorder="1">
      <alignment vertical="center"/>
    </xf>
    <xf numFmtId="177" fontId="0" fillId="0" borderId="15" xfId="0" applyNumberFormat="1" applyFill="1" applyBorder="1">
      <alignment vertical="center"/>
    </xf>
    <xf numFmtId="9" fontId="2" fillId="0" borderId="0" xfId="0" applyNumberFormat="1" applyFont="1" applyBorder="1">
      <alignment vertical="center"/>
    </xf>
    <xf numFmtId="9" fontId="2" fillId="0" borderId="14" xfId="0" applyNumberFormat="1" applyFont="1" applyBorder="1">
      <alignment vertical="center"/>
    </xf>
    <xf numFmtId="9" fontId="2" fillId="0" borderId="15" xfId="0" applyNumberFormat="1" applyFont="1" applyBorder="1">
      <alignment vertical="center"/>
    </xf>
    <xf numFmtId="9" fontId="2" fillId="0" borderId="13" xfId="3" applyFont="1" applyBorder="1">
      <alignment vertical="center"/>
    </xf>
    <xf numFmtId="9" fontId="2" fillId="0" borderId="14" xfId="3" applyFont="1" applyBorder="1">
      <alignment vertical="center"/>
    </xf>
    <xf numFmtId="9" fontId="2" fillId="0" borderId="15" xfId="3" applyFont="1" applyBorder="1">
      <alignment vertical="center"/>
    </xf>
    <xf numFmtId="9" fontId="2" fillId="0" borderId="13" xfId="0" applyNumberFormat="1" applyFont="1" applyBorder="1">
      <alignment vertical="center"/>
    </xf>
    <xf numFmtId="38" fontId="0" fillId="0" borderId="13" xfId="0" applyNumberFormat="1" applyBorder="1">
      <alignment vertical="center"/>
    </xf>
    <xf numFmtId="38" fontId="0" fillId="0" borderId="14" xfId="0" applyNumberFormat="1" applyBorder="1">
      <alignment vertical="center"/>
    </xf>
    <xf numFmtId="0" fontId="0" fillId="0" borderId="0" xfId="0" applyAlignment="1">
      <alignment vertical="center"/>
    </xf>
    <xf numFmtId="178" fontId="0" fillId="0" borderId="0" xfId="0" applyNumberFormat="1" applyAlignment="1">
      <alignment vertical="center"/>
    </xf>
    <xf numFmtId="180" fontId="0" fillId="0" borderId="0" xfId="0" applyNumberFormat="1">
      <alignment vertical="center"/>
    </xf>
    <xf numFmtId="177" fontId="3" fillId="0" borderId="14" xfId="0" applyNumberFormat="1" applyFont="1" applyBorder="1">
      <alignment vertical="center"/>
    </xf>
    <xf numFmtId="38" fontId="0" fillId="0" borderId="1" xfId="1" applyFont="1" applyBorder="1">
      <alignment vertical="center"/>
    </xf>
    <xf numFmtId="178" fontId="0" fillId="0" borderId="0" xfId="0" applyNumberFormat="1" applyFill="1">
      <alignment vertical="center"/>
    </xf>
    <xf numFmtId="0" fontId="12" fillId="0" borderId="3" xfId="0" applyNumberFormat="1" applyFont="1" applyBorder="1">
      <alignment vertical="center"/>
    </xf>
    <xf numFmtId="0" fontId="12" fillId="0" borderId="4" xfId="0" applyNumberFormat="1" applyFont="1" applyBorder="1">
      <alignment vertical="center"/>
    </xf>
    <xf numFmtId="0" fontId="2" fillId="0" borderId="0" xfId="0" applyFont="1" applyFill="1" applyBorder="1">
      <alignment vertical="center"/>
    </xf>
    <xf numFmtId="177" fontId="0" fillId="0" borderId="0" xfId="0" applyNumberFormat="1" applyAlignment="1">
      <alignment horizontal="center" vertical="center"/>
    </xf>
    <xf numFmtId="0" fontId="9" fillId="0" borderId="4" xfId="0" applyFont="1" applyBorder="1" applyAlignment="1">
      <alignment horizontal="left" vertical="center"/>
    </xf>
    <xf numFmtId="0" fontId="2" fillId="0" borderId="13" xfId="0" applyFont="1" applyBorder="1" applyAlignment="1">
      <alignment horizontal="center" vertical="center"/>
    </xf>
    <xf numFmtId="0" fontId="2" fillId="0" borderId="14" xfId="0" applyFont="1" applyBorder="1" applyAlignment="1">
      <alignment horizontal="center" vertical="center"/>
    </xf>
    <xf numFmtId="0" fontId="2" fillId="0" borderId="15" xfId="0" applyFont="1" applyBorder="1" applyAlignment="1">
      <alignment horizontal="center" vertical="center"/>
    </xf>
    <xf numFmtId="0" fontId="0" fillId="0" borderId="8" xfId="0" applyBorder="1" applyAlignment="1">
      <alignment horizontal="center" vertical="center"/>
    </xf>
    <xf numFmtId="1" fontId="2" fillId="0" borderId="0" xfId="0" applyNumberFormat="1" applyFont="1" applyBorder="1">
      <alignment vertical="center"/>
    </xf>
    <xf numFmtId="0" fontId="2" fillId="3" borderId="14" xfId="0" applyFont="1" applyFill="1" applyBorder="1">
      <alignment vertical="center"/>
    </xf>
    <xf numFmtId="177" fontId="0" fillId="3" borderId="14" xfId="0" applyNumberFormat="1" applyFill="1" applyBorder="1">
      <alignment vertical="center"/>
    </xf>
    <xf numFmtId="0" fontId="2" fillId="4" borderId="14" xfId="0" applyFont="1" applyFill="1" applyBorder="1">
      <alignment vertical="center"/>
    </xf>
    <xf numFmtId="177" fontId="0" fillId="4" borderId="14" xfId="0" applyNumberFormat="1" applyFill="1" applyBorder="1">
      <alignment vertical="center"/>
    </xf>
    <xf numFmtId="0" fontId="2" fillId="5" borderId="14" xfId="0" applyFont="1" applyFill="1" applyBorder="1">
      <alignment vertical="center"/>
    </xf>
    <xf numFmtId="0" fontId="2" fillId="5" borderId="15" xfId="0" applyFont="1" applyFill="1" applyBorder="1">
      <alignment vertical="center"/>
    </xf>
    <xf numFmtId="0" fontId="2" fillId="5" borderId="4" xfId="0" applyFont="1" applyFill="1" applyBorder="1">
      <alignment vertical="center"/>
    </xf>
    <xf numFmtId="0" fontId="2" fillId="5" borderId="5" xfId="0" applyFont="1" applyFill="1" applyBorder="1">
      <alignment vertical="center"/>
    </xf>
    <xf numFmtId="0" fontId="0" fillId="0" borderId="8" xfId="0" applyBorder="1" applyAlignment="1">
      <alignment horizontal="center" vertical="center"/>
    </xf>
    <xf numFmtId="0" fontId="12" fillId="5" borderId="4" xfId="0" applyNumberFormat="1" applyFont="1" applyFill="1" applyBorder="1">
      <alignment vertical="center"/>
    </xf>
    <xf numFmtId="0" fontId="12" fillId="5" borderId="5" xfId="0" applyNumberFormat="1" applyFont="1" applyFill="1" applyBorder="1">
      <alignment vertical="center"/>
    </xf>
    <xf numFmtId="0" fontId="12" fillId="5" borderId="0" xfId="0" applyNumberFormat="1" applyFont="1" applyFill="1" applyBorder="1">
      <alignment vertical="center"/>
    </xf>
    <xf numFmtId="0" fontId="12" fillId="5" borderId="9" xfId="0" applyNumberFormat="1" applyFont="1" applyFill="1" applyBorder="1">
      <alignment vertical="center"/>
    </xf>
    <xf numFmtId="0" fontId="12" fillId="5" borderId="1" xfId="0" applyNumberFormat="1" applyFont="1" applyFill="1" applyBorder="1">
      <alignment vertical="center"/>
    </xf>
    <xf numFmtId="0" fontId="12" fillId="5" borderId="7" xfId="0" applyNumberFormat="1" applyFont="1" applyFill="1" applyBorder="1">
      <alignment vertical="center"/>
    </xf>
    <xf numFmtId="177" fontId="3" fillId="5" borderId="14" xfId="0" applyNumberFormat="1" applyFont="1" applyFill="1" applyBorder="1">
      <alignment vertical="center"/>
    </xf>
    <xf numFmtId="177" fontId="0" fillId="5" borderId="0" xfId="0" applyNumberFormat="1" applyFill="1" applyBorder="1">
      <alignment vertical="center"/>
    </xf>
    <xf numFmtId="38" fontId="0" fillId="5" borderId="4" xfId="1" applyFont="1" applyFill="1" applyBorder="1">
      <alignment vertical="center"/>
    </xf>
    <xf numFmtId="38" fontId="0" fillId="5" borderId="5" xfId="1" applyFont="1" applyFill="1" applyBorder="1">
      <alignment vertical="center"/>
    </xf>
    <xf numFmtId="38" fontId="0" fillId="5" borderId="0" xfId="1" applyFont="1" applyFill="1" applyBorder="1">
      <alignment vertical="center"/>
    </xf>
    <xf numFmtId="38" fontId="0" fillId="5" borderId="9" xfId="1" applyFont="1" applyFill="1" applyBorder="1">
      <alignment vertical="center"/>
    </xf>
    <xf numFmtId="38" fontId="0" fillId="5" borderId="14" xfId="0" applyNumberFormat="1" applyFill="1" applyBorder="1">
      <alignment vertical="center"/>
    </xf>
    <xf numFmtId="38" fontId="0" fillId="5" borderId="15" xfId="0" applyNumberFormat="1" applyFill="1" applyBorder="1">
      <alignment vertical="center"/>
    </xf>
    <xf numFmtId="0" fontId="11" fillId="0" borderId="0" xfId="2" applyFont="1" applyAlignment="1">
      <alignment vertical="center"/>
    </xf>
    <xf numFmtId="0" fontId="0" fillId="0" borderId="8" xfId="0" applyBorder="1" applyAlignment="1">
      <alignment horizontal="center" vertical="center"/>
    </xf>
    <xf numFmtId="0" fontId="0" fillId="0" borderId="0" xfId="0" applyAlignment="1">
      <alignment horizontal="center" vertical="center"/>
    </xf>
    <xf numFmtId="0" fontId="2" fillId="0" borderId="13" xfId="0" applyFont="1" applyBorder="1" applyAlignment="1">
      <alignment horizontal="center" vertical="center"/>
    </xf>
    <xf numFmtId="0" fontId="2" fillId="0" borderId="14" xfId="0" applyFont="1" applyBorder="1" applyAlignment="1">
      <alignment horizontal="center" vertical="center"/>
    </xf>
    <xf numFmtId="0" fontId="2" fillId="0" borderId="8" xfId="0" applyFont="1" applyBorder="1" applyAlignment="1">
      <alignment horizontal="center" vertical="center"/>
    </xf>
    <xf numFmtId="0" fontId="2" fillId="0" borderId="9" xfId="0" applyFont="1" applyBorder="1" applyAlignment="1">
      <alignment horizontal="center" vertical="center"/>
    </xf>
    <xf numFmtId="0" fontId="0" fillId="0" borderId="13" xfId="0" applyBorder="1" applyAlignment="1">
      <alignment horizontal="center" vertical="center"/>
    </xf>
    <xf numFmtId="0" fontId="0" fillId="0" borderId="14" xfId="0" applyBorder="1" applyAlignment="1">
      <alignment horizontal="center" vertical="center"/>
    </xf>
    <xf numFmtId="0" fontId="0" fillId="0" borderId="15" xfId="0" applyBorder="1" applyAlignment="1">
      <alignment horizontal="center" vertical="center"/>
    </xf>
    <xf numFmtId="0" fontId="2" fillId="0" borderId="15" xfId="0" applyFont="1" applyBorder="1" applyAlignment="1">
      <alignment horizontal="center" vertical="center"/>
    </xf>
    <xf numFmtId="0" fontId="2" fillId="0" borderId="3" xfId="0" applyFont="1" applyBorder="1" applyAlignment="1">
      <alignment horizontal="center" vertical="center"/>
    </xf>
    <xf numFmtId="0" fontId="2" fillId="0" borderId="5" xfId="0" applyFont="1" applyBorder="1" applyAlignment="1">
      <alignment horizontal="center" vertical="center"/>
    </xf>
    <xf numFmtId="0" fontId="10" fillId="0" borderId="0" xfId="2" applyAlignment="1">
      <alignment horizontal="left" vertical="top" wrapText="1"/>
    </xf>
    <xf numFmtId="0" fontId="10" fillId="0" borderId="0" xfId="2" applyAlignment="1">
      <alignment horizontal="left" vertical="top"/>
    </xf>
    <xf numFmtId="0" fontId="10" fillId="0" borderId="0" xfId="2" applyAlignment="1">
      <alignment vertical="top" wrapText="1"/>
    </xf>
    <xf numFmtId="0" fontId="10" fillId="0" borderId="0" xfId="2" applyAlignment="1">
      <alignment vertical="top"/>
    </xf>
    <xf numFmtId="177" fontId="2" fillId="0" borderId="0" xfId="0" applyNumberFormat="1" applyFont="1" applyBorder="1">
      <alignment vertical="center"/>
    </xf>
    <xf numFmtId="177" fontId="2" fillId="3" borderId="0" xfId="0" applyNumberFormat="1" applyFont="1" applyFill="1" applyBorder="1">
      <alignment vertical="center"/>
    </xf>
    <xf numFmtId="177" fontId="2" fillId="4" borderId="0" xfId="0" applyNumberFormat="1" applyFont="1" applyFill="1" applyBorder="1">
      <alignment vertical="center"/>
    </xf>
  </cellXfs>
  <cellStyles count="4">
    <cellStyle name="パーセント" xfId="3" builtinId="5"/>
    <cellStyle name="桁区切り" xfId="1" builtinId="6"/>
    <cellStyle name="標準" xfId="0" builtinId="0"/>
    <cellStyle name="標準 2" xfId="2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2" Type="http://schemas.openxmlformats.org/officeDocument/2006/relationships/image" Target="../media/image2.png"/><Relationship Id="rId1" Type="http://schemas.openxmlformats.org/officeDocument/2006/relationships/image" Target="../media/image1.png"/><Relationship Id="rId4" Type="http://schemas.openxmlformats.org/officeDocument/2006/relationships/image" Target="../media/image4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8</xdr:col>
      <xdr:colOff>601980</xdr:colOff>
      <xdr:row>13</xdr:row>
      <xdr:rowOff>76200</xdr:rowOff>
    </xdr:from>
    <xdr:to>
      <xdr:col>9</xdr:col>
      <xdr:colOff>510540</xdr:colOff>
      <xdr:row>18</xdr:row>
      <xdr:rowOff>99060</xdr:rowOff>
    </xdr:to>
    <xdr:sp macro="" textlink="">
      <xdr:nvSpPr>
        <xdr:cNvPr id="2" name="正方形/長方形 2">
          <a:extLst>
            <a:ext uri="{FF2B5EF4-FFF2-40B4-BE49-F238E27FC236}">
              <a16:creationId xmlns="" xmlns:a16="http://schemas.microsoft.com/office/drawing/2014/main" id="{807E1551-A7FE-4B2B-8BD2-1A9EEA7DC199}"/>
            </a:ext>
          </a:extLst>
        </xdr:cNvPr>
        <xdr:cNvSpPr>
          <a:spLocks noChangeArrowheads="1"/>
        </xdr:cNvSpPr>
      </xdr:nvSpPr>
      <xdr:spPr bwMode="auto">
        <a:xfrm rot="856518">
          <a:off x="5364480" y="2453640"/>
          <a:ext cx="525780" cy="937260"/>
        </a:xfrm>
        <a:prstGeom prst="rect">
          <a:avLst/>
        </a:prstGeom>
        <a:noFill/>
        <a:ln>
          <a:noFill/>
        </a:ln>
      </xdr:spPr>
      <xdr:txBody>
        <a:bodyPr vertOverflow="clip" wrap="square" lIns="18288" tIns="0" rIns="0" bIns="0" anchor="t" upright="1"/>
        <a:lstStyle/>
        <a:p>
          <a:pPr algn="ctr" rtl="0">
            <a:defRPr sz="1000"/>
          </a:pPr>
          <a:endParaRPr lang="ja-JP" altLang="en-US"/>
        </a:p>
      </xdr:txBody>
    </xdr:sp>
    <xdr:clientData/>
  </xdr:twoCellAnchor>
  <xdr:oneCellAnchor>
    <xdr:from>
      <xdr:col>10</xdr:col>
      <xdr:colOff>45720</xdr:colOff>
      <xdr:row>60</xdr:row>
      <xdr:rowOff>106680</xdr:rowOff>
    </xdr:from>
    <xdr:ext cx="20848" cy="209085"/>
    <xdr:sp macro="" textlink="">
      <xdr:nvSpPr>
        <xdr:cNvPr id="3" name="正方形/長方形 7">
          <a:extLst>
            <a:ext uri="{FF2B5EF4-FFF2-40B4-BE49-F238E27FC236}">
              <a16:creationId xmlns="" xmlns:a16="http://schemas.microsoft.com/office/drawing/2014/main" id="{ECC4C193-ADB4-470E-8B1A-3CF12632E866}"/>
            </a:ext>
          </a:extLst>
        </xdr:cNvPr>
        <xdr:cNvSpPr>
          <a:spLocks noChangeArrowheads="1"/>
        </xdr:cNvSpPr>
      </xdr:nvSpPr>
      <xdr:spPr bwMode="auto">
        <a:xfrm>
          <a:off x="6042660" y="11079480"/>
          <a:ext cx="20848" cy="209085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10</xdr:col>
      <xdr:colOff>266700</xdr:colOff>
      <xdr:row>31</xdr:row>
      <xdr:rowOff>30480</xdr:rowOff>
    </xdr:from>
    <xdr:ext cx="20848" cy="209085"/>
    <xdr:sp macro="" textlink="">
      <xdr:nvSpPr>
        <xdr:cNvPr id="4" name="正方形/長方形 1">
          <a:extLst>
            <a:ext uri="{FF2B5EF4-FFF2-40B4-BE49-F238E27FC236}">
              <a16:creationId xmlns="" xmlns:a16="http://schemas.microsoft.com/office/drawing/2014/main" id="{CE595B1E-BDDB-4D34-AC4E-9F805EDA7964}"/>
            </a:ext>
          </a:extLst>
        </xdr:cNvPr>
        <xdr:cNvSpPr>
          <a:spLocks noChangeArrowheads="1"/>
        </xdr:cNvSpPr>
      </xdr:nvSpPr>
      <xdr:spPr bwMode="auto">
        <a:xfrm>
          <a:off x="6263640" y="5699760"/>
          <a:ext cx="20848" cy="209085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13</xdr:col>
      <xdr:colOff>327660</xdr:colOff>
      <xdr:row>77</xdr:row>
      <xdr:rowOff>68580</xdr:rowOff>
    </xdr:from>
    <xdr:ext cx="18531" cy="156518"/>
    <xdr:sp macro="" textlink="">
      <xdr:nvSpPr>
        <xdr:cNvPr id="5" name="正方形/長方形 3">
          <a:extLst>
            <a:ext uri="{FF2B5EF4-FFF2-40B4-BE49-F238E27FC236}">
              <a16:creationId xmlns="" xmlns:a16="http://schemas.microsoft.com/office/drawing/2014/main" id="{41017E77-4AFF-481C-8F70-7DF0B0D8F7AD}"/>
            </a:ext>
          </a:extLst>
        </xdr:cNvPr>
        <xdr:cNvSpPr>
          <a:spLocks noChangeArrowheads="1"/>
        </xdr:cNvSpPr>
      </xdr:nvSpPr>
      <xdr:spPr bwMode="auto">
        <a:xfrm>
          <a:off x="8176260" y="14150340"/>
          <a:ext cx="18531" cy="156518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6</xdr:col>
      <xdr:colOff>304800</xdr:colOff>
      <xdr:row>136</xdr:row>
      <xdr:rowOff>175260</xdr:rowOff>
    </xdr:from>
    <xdr:ext cx="20848" cy="209122"/>
    <xdr:sp macro="" textlink="">
      <xdr:nvSpPr>
        <xdr:cNvPr id="6" name="正方形/長方形 5">
          <a:extLst>
            <a:ext uri="{FF2B5EF4-FFF2-40B4-BE49-F238E27FC236}">
              <a16:creationId xmlns="" xmlns:a16="http://schemas.microsoft.com/office/drawing/2014/main" id="{2B7F2513-716F-4657-AD2B-EB6DA7A3F7D6}"/>
            </a:ext>
          </a:extLst>
        </xdr:cNvPr>
        <xdr:cNvSpPr>
          <a:spLocks noChangeArrowheads="1"/>
        </xdr:cNvSpPr>
      </xdr:nvSpPr>
      <xdr:spPr bwMode="auto">
        <a:xfrm>
          <a:off x="3832860" y="25046940"/>
          <a:ext cx="20848" cy="209122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7</xdr:col>
      <xdr:colOff>198120</xdr:colOff>
      <xdr:row>135</xdr:row>
      <xdr:rowOff>30480</xdr:rowOff>
    </xdr:from>
    <xdr:ext cx="20848" cy="209085"/>
    <xdr:sp macro="" textlink="">
      <xdr:nvSpPr>
        <xdr:cNvPr id="7" name="正方形/長方形 6">
          <a:extLst>
            <a:ext uri="{FF2B5EF4-FFF2-40B4-BE49-F238E27FC236}">
              <a16:creationId xmlns="" xmlns:a16="http://schemas.microsoft.com/office/drawing/2014/main" id="{AC6F7D77-18C6-42A1-8C11-9E4D13BC71C5}"/>
            </a:ext>
          </a:extLst>
        </xdr:cNvPr>
        <xdr:cNvSpPr>
          <a:spLocks noChangeArrowheads="1"/>
        </xdr:cNvSpPr>
      </xdr:nvSpPr>
      <xdr:spPr bwMode="auto">
        <a:xfrm>
          <a:off x="4343400" y="24719280"/>
          <a:ext cx="20848" cy="209085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7</xdr:col>
      <xdr:colOff>612866</xdr:colOff>
      <xdr:row>134</xdr:row>
      <xdr:rowOff>22860</xdr:rowOff>
    </xdr:from>
    <xdr:ext cx="18531" cy="156518"/>
    <xdr:sp macro="" textlink="">
      <xdr:nvSpPr>
        <xdr:cNvPr id="8" name="正方形/長方形 14">
          <a:extLst>
            <a:ext uri="{FF2B5EF4-FFF2-40B4-BE49-F238E27FC236}">
              <a16:creationId xmlns="" xmlns:a16="http://schemas.microsoft.com/office/drawing/2014/main" id="{9892F898-5CE1-4B94-8A9A-D905175BF9CC}"/>
            </a:ext>
          </a:extLst>
        </xdr:cNvPr>
        <xdr:cNvSpPr>
          <a:spLocks noChangeArrowheads="1"/>
        </xdr:cNvSpPr>
      </xdr:nvSpPr>
      <xdr:spPr bwMode="auto">
        <a:xfrm>
          <a:off x="4758146" y="24528780"/>
          <a:ext cx="18531" cy="156518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8</xdr:col>
      <xdr:colOff>144780</xdr:colOff>
      <xdr:row>105</xdr:row>
      <xdr:rowOff>22860</xdr:rowOff>
    </xdr:from>
    <xdr:ext cx="18531" cy="201237"/>
    <xdr:sp macro="" textlink="">
      <xdr:nvSpPr>
        <xdr:cNvPr id="9" name="正方形/長方形 17">
          <a:extLst>
            <a:ext uri="{FF2B5EF4-FFF2-40B4-BE49-F238E27FC236}">
              <a16:creationId xmlns="" xmlns:a16="http://schemas.microsoft.com/office/drawing/2014/main" id="{845B2ED7-55D0-4FB8-8528-7E037606B9DA}"/>
            </a:ext>
          </a:extLst>
        </xdr:cNvPr>
        <xdr:cNvSpPr>
          <a:spLocks noChangeArrowheads="1"/>
        </xdr:cNvSpPr>
      </xdr:nvSpPr>
      <xdr:spPr bwMode="auto">
        <a:xfrm>
          <a:off x="4907280" y="19225260"/>
          <a:ext cx="18531" cy="201237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9</xdr:col>
      <xdr:colOff>342900</xdr:colOff>
      <xdr:row>102</xdr:row>
      <xdr:rowOff>175260</xdr:rowOff>
    </xdr:from>
    <xdr:ext cx="20848" cy="210820"/>
    <xdr:sp macro="" textlink="">
      <xdr:nvSpPr>
        <xdr:cNvPr id="10" name="正方形/長方形 10">
          <a:extLst>
            <a:ext uri="{FF2B5EF4-FFF2-40B4-BE49-F238E27FC236}">
              <a16:creationId xmlns="" xmlns:a16="http://schemas.microsoft.com/office/drawing/2014/main" id="{CA04D5F8-3EEC-48D4-949D-50B446FF53AD}"/>
            </a:ext>
          </a:extLst>
        </xdr:cNvPr>
        <xdr:cNvSpPr>
          <a:spLocks noChangeArrowheads="1"/>
        </xdr:cNvSpPr>
      </xdr:nvSpPr>
      <xdr:spPr bwMode="auto">
        <a:xfrm>
          <a:off x="5722620" y="18829020"/>
          <a:ext cx="20848" cy="210820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12</xdr:col>
      <xdr:colOff>449580</xdr:colOff>
      <xdr:row>178</xdr:row>
      <xdr:rowOff>144780</xdr:rowOff>
    </xdr:from>
    <xdr:ext cx="18531" cy="210820"/>
    <xdr:sp macro="" textlink="">
      <xdr:nvSpPr>
        <xdr:cNvPr id="11" name="正方形/長方形 22">
          <a:extLst>
            <a:ext uri="{FF2B5EF4-FFF2-40B4-BE49-F238E27FC236}">
              <a16:creationId xmlns="" xmlns:a16="http://schemas.microsoft.com/office/drawing/2014/main" id="{F322E9FD-AF18-42EC-BDF1-A035AE634F9B}"/>
            </a:ext>
          </a:extLst>
        </xdr:cNvPr>
        <xdr:cNvSpPr>
          <a:spLocks noChangeArrowheads="1"/>
        </xdr:cNvSpPr>
      </xdr:nvSpPr>
      <xdr:spPr bwMode="auto">
        <a:xfrm>
          <a:off x="7680960" y="32697420"/>
          <a:ext cx="18531" cy="210820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15</xdr:col>
      <xdr:colOff>480060</xdr:colOff>
      <xdr:row>180</xdr:row>
      <xdr:rowOff>22860</xdr:rowOff>
    </xdr:from>
    <xdr:ext cx="18531" cy="156518"/>
    <xdr:sp macro="" textlink="">
      <xdr:nvSpPr>
        <xdr:cNvPr id="12" name="正方形/長方形 23">
          <a:extLst>
            <a:ext uri="{FF2B5EF4-FFF2-40B4-BE49-F238E27FC236}">
              <a16:creationId xmlns="" xmlns:a16="http://schemas.microsoft.com/office/drawing/2014/main" id="{93D0F979-B7B7-473C-BEDD-461D0DFE7B18}"/>
            </a:ext>
          </a:extLst>
        </xdr:cNvPr>
        <xdr:cNvSpPr>
          <a:spLocks noChangeArrowheads="1"/>
        </xdr:cNvSpPr>
      </xdr:nvSpPr>
      <xdr:spPr bwMode="auto">
        <a:xfrm>
          <a:off x="9563100" y="32941260"/>
          <a:ext cx="18531" cy="156518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15</xdr:col>
      <xdr:colOff>190500</xdr:colOff>
      <xdr:row>223</xdr:row>
      <xdr:rowOff>68580</xdr:rowOff>
    </xdr:from>
    <xdr:ext cx="20848" cy="209122"/>
    <xdr:sp macro="" textlink="">
      <xdr:nvSpPr>
        <xdr:cNvPr id="13" name="正方形/長方形 27">
          <a:extLst>
            <a:ext uri="{FF2B5EF4-FFF2-40B4-BE49-F238E27FC236}">
              <a16:creationId xmlns="" xmlns:a16="http://schemas.microsoft.com/office/drawing/2014/main" id="{088E49E8-0FCF-4541-A2CA-2092E9D97F4B}"/>
            </a:ext>
          </a:extLst>
        </xdr:cNvPr>
        <xdr:cNvSpPr>
          <a:spLocks noChangeArrowheads="1"/>
        </xdr:cNvSpPr>
      </xdr:nvSpPr>
      <xdr:spPr bwMode="auto">
        <a:xfrm>
          <a:off x="9273540" y="40850820"/>
          <a:ext cx="20848" cy="209122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8</xdr:col>
      <xdr:colOff>381000</xdr:colOff>
      <xdr:row>274</xdr:row>
      <xdr:rowOff>175260</xdr:rowOff>
    </xdr:from>
    <xdr:ext cx="20848" cy="210384"/>
    <xdr:sp macro="" textlink="">
      <xdr:nvSpPr>
        <xdr:cNvPr id="14" name="正方形/長方形 9">
          <a:extLst>
            <a:ext uri="{FF2B5EF4-FFF2-40B4-BE49-F238E27FC236}">
              <a16:creationId xmlns="" xmlns:a16="http://schemas.microsoft.com/office/drawing/2014/main" id="{4610F084-7BC8-4D8E-AB60-5F79A24F2250}"/>
            </a:ext>
          </a:extLst>
        </xdr:cNvPr>
        <xdr:cNvSpPr>
          <a:spLocks noChangeArrowheads="1"/>
        </xdr:cNvSpPr>
      </xdr:nvSpPr>
      <xdr:spPr bwMode="auto">
        <a:xfrm>
          <a:off x="5143500" y="50284380"/>
          <a:ext cx="20848" cy="210384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12</xdr:col>
      <xdr:colOff>144780</xdr:colOff>
      <xdr:row>266</xdr:row>
      <xdr:rowOff>175260</xdr:rowOff>
    </xdr:from>
    <xdr:ext cx="18531" cy="210820"/>
    <xdr:sp macro="" textlink="">
      <xdr:nvSpPr>
        <xdr:cNvPr id="15" name="正方形/長方形 11">
          <a:extLst>
            <a:ext uri="{FF2B5EF4-FFF2-40B4-BE49-F238E27FC236}">
              <a16:creationId xmlns="" xmlns:a16="http://schemas.microsoft.com/office/drawing/2014/main" id="{DE5FD452-1484-4D6C-8D9B-B8BB18808C89}"/>
            </a:ext>
          </a:extLst>
        </xdr:cNvPr>
        <xdr:cNvSpPr>
          <a:spLocks noChangeArrowheads="1"/>
        </xdr:cNvSpPr>
      </xdr:nvSpPr>
      <xdr:spPr bwMode="auto">
        <a:xfrm>
          <a:off x="7376160" y="48821340"/>
          <a:ext cx="18531" cy="210820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9</xdr:col>
      <xdr:colOff>612866</xdr:colOff>
      <xdr:row>314</xdr:row>
      <xdr:rowOff>68580</xdr:rowOff>
    </xdr:from>
    <xdr:ext cx="18531" cy="156518"/>
    <xdr:sp macro="" textlink="">
      <xdr:nvSpPr>
        <xdr:cNvPr id="16" name="正方形/長方形 13">
          <a:extLst>
            <a:ext uri="{FF2B5EF4-FFF2-40B4-BE49-F238E27FC236}">
              <a16:creationId xmlns="" xmlns:a16="http://schemas.microsoft.com/office/drawing/2014/main" id="{80D7BDD7-3AC9-4C9C-B38F-1521E9708808}"/>
            </a:ext>
          </a:extLst>
        </xdr:cNvPr>
        <xdr:cNvSpPr>
          <a:spLocks noChangeArrowheads="1"/>
        </xdr:cNvSpPr>
      </xdr:nvSpPr>
      <xdr:spPr bwMode="auto">
        <a:xfrm>
          <a:off x="5992586" y="57492900"/>
          <a:ext cx="18531" cy="156518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12</xdr:col>
      <xdr:colOff>247795</xdr:colOff>
      <xdr:row>329</xdr:row>
      <xdr:rowOff>104775</xdr:rowOff>
    </xdr:from>
    <xdr:ext cx="184731" cy="264560"/>
    <xdr:sp macro="" textlink="">
      <xdr:nvSpPr>
        <xdr:cNvPr id="17" name="テキスト ボックス 15">
          <a:extLst>
            <a:ext uri="{FF2B5EF4-FFF2-40B4-BE49-F238E27FC236}">
              <a16:creationId xmlns="" xmlns:a16="http://schemas.microsoft.com/office/drawing/2014/main" id="{C658E11D-DA75-4827-97E5-F679A30145EF}"/>
            </a:ext>
          </a:extLst>
        </xdr:cNvPr>
        <xdr:cNvSpPr txBox="1"/>
      </xdr:nvSpPr>
      <xdr:spPr>
        <a:xfrm>
          <a:off x="7479175" y="6027229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ja-JP" altLang="en-US"/>
        </a:p>
      </xdr:txBody>
    </xdr:sp>
    <xdr:clientData/>
  </xdr:oneCellAnchor>
  <xdr:oneCellAnchor>
    <xdr:from>
      <xdr:col>14</xdr:col>
      <xdr:colOff>556260</xdr:colOff>
      <xdr:row>307</xdr:row>
      <xdr:rowOff>68580</xdr:rowOff>
    </xdr:from>
    <xdr:ext cx="18531" cy="156518"/>
    <xdr:sp macro="" textlink="">
      <xdr:nvSpPr>
        <xdr:cNvPr id="18" name="正方形/長方形 16">
          <a:extLst>
            <a:ext uri="{FF2B5EF4-FFF2-40B4-BE49-F238E27FC236}">
              <a16:creationId xmlns="" xmlns:a16="http://schemas.microsoft.com/office/drawing/2014/main" id="{BD612AF5-0220-4B00-8D84-5FF17E8E7F61}"/>
            </a:ext>
          </a:extLst>
        </xdr:cNvPr>
        <xdr:cNvSpPr>
          <a:spLocks noChangeArrowheads="1"/>
        </xdr:cNvSpPr>
      </xdr:nvSpPr>
      <xdr:spPr bwMode="auto">
        <a:xfrm>
          <a:off x="9022080" y="56212740"/>
          <a:ext cx="18531" cy="156518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7</xdr:col>
      <xdr:colOff>251460</xdr:colOff>
      <xdr:row>355</xdr:row>
      <xdr:rowOff>144780</xdr:rowOff>
    </xdr:from>
    <xdr:ext cx="18531" cy="156518"/>
    <xdr:sp macro="" textlink="">
      <xdr:nvSpPr>
        <xdr:cNvPr id="19" name="正方形/長方形 19">
          <a:extLst>
            <a:ext uri="{FF2B5EF4-FFF2-40B4-BE49-F238E27FC236}">
              <a16:creationId xmlns="" xmlns:a16="http://schemas.microsoft.com/office/drawing/2014/main" id="{B8F88D7C-F9BC-431F-98F3-74EAE2A5AAED}"/>
            </a:ext>
          </a:extLst>
        </xdr:cNvPr>
        <xdr:cNvSpPr>
          <a:spLocks noChangeArrowheads="1"/>
        </xdr:cNvSpPr>
      </xdr:nvSpPr>
      <xdr:spPr bwMode="auto">
        <a:xfrm>
          <a:off x="4396740" y="65067180"/>
          <a:ext cx="18531" cy="156518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9</xdr:col>
      <xdr:colOff>68580</xdr:colOff>
      <xdr:row>355</xdr:row>
      <xdr:rowOff>160020</xdr:rowOff>
    </xdr:from>
    <xdr:ext cx="18531" cy="208690"/>
    <xdr:sp macro="" textlink="">
      <xdr:nvSpPr>
        <xdr:cNvPr id="20" name="正方形/長方形 20">
          <a:extLst>
            <a:ext uri="{FF2B5EF4-FFF2-40B4-BE49-F238E27FC236}">
              <a16:creationId xmlns="" xmlns:a16="http://schemas.microsoft.com/office/drawing/2014/main" id="{D57A13ED-E583-48D7-B706-36143E3C8B56}"/>
            </a:ext>
          </a:extLst>
        </xdr:cNvPr>
        <xdr:cNvSpPr>
          <a:spLocks noChangeArrowheads="1"/>
        </xdr:cNvSpPr>
      </xdr:nvSpPr>
      <xdr:spPr bwMode="auto">
        <a:xfrm>
          <a:off x="5448300" y="65082420"/>
          <a:ext cx="18531" cy="208690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9</xdr:col>
      <xdr:colOff>114300</xdr:colOff>
      <xdr:row>398</xdr:row>
      <xdr:rowOff>175260</xdr:rowOff>
    </xdr:from>
    <xdr:ext cx="20848" cy="210820"/>
    <xdr:sp macro="" textlink="">
      <xdr:nvSpPr>
        <xdr:cNvPr id="21" name="正方形/長方形 24">
          <a:extLst>
            <a:ext uri="{FF2B5EF4-FFF2-40B4-BE49-F238E27FC236}">
              <a16:creationId xmlns="" xmlns:a16="http://schemas.microsoft.com/office/drawing/2014/main" id="{DF17369B-89D3-4238-BAB7-6732DE6C3A49}"/>
            </a:ext>
          </a:extLst>
        </xdr:cNvPr>
        <xdr:cNvSpPr>
          <a:spLocks noChangeArrowheads="1"/>
        </xdr:cNvSpPr>
      </xdr:nvSpPr>
      <xdr:spPr bwMode="auto">
        <a:xfrm>
          <a:off x="5494020" y="72961500"/>
          <a:ext cx="20848" cy="210820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11</xdr:col>
      <xdr:colOff>220980</xdr:colOff>
      <xdr:row>403</xdr:row>
      <xdr:rowOff>160020</xdr:rowOff>
    </xdr:from>
    <xdr:ext cx="18531" cy="209085"/>
    <xdr:sp macro="" textlink="">
      <xdr:nvSpPr>
        <xdr:cNvPr id="22" name="正方形/長方形 25">
          <a:extLst>
            <a:ext uri="{FF2B5EF4-FFF2-40B4-BE49-F238E27FC236}">
              <a16:creationId xmlns="" xmlns:a16="http://schemas.microsoft.com/office/drawing/2014/main" id="{D691EBC3-328F-4026-9556-6712B72D5FB3}"/>
            </a:ext>
          </a:extLst>
        </xdr:cNvPr>
        <xdr:cNvSpPr>
          <a:spLocks noChangeArrowheads="1"/>
        </xdr:cNvSpPr>
      </xdr:nvSpPr>
      <xdr:spPr bwMode="auto">
        <a:xfrm>
          <a:off x="6835140" y="73860660"/>
          <a:ext cx="18531" cy="209085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12</xdr:col>
      <xdr:colOff>144780</xdr:colOff>
      <xdr:row>406</xdr:row>
      <xdr:rowOff>144780</xdr:rowOff>
    </xdr:from>
    <xdr:ext cx="18531" cy="210820"/>
    <xdr:sp macro="" textlink="">
      <xdr:nvSpPr>
        <xdr:cNvPr id="23" name="正方形/長方形 28">
          <a:extLst>
            <a:ext uri="{FF2B5EF4-FFF2-40B4-BE49-F238E27FC236}">
              <a16:creationId xmlns="" xmlns:a16="http://schemas.microsoft.com/office/drawing/2014/main" id="{739F3FE8-DB84-4726-8DAA-542A5183E315}"/>
            </a:ext>
          </a:extLst>
        </xdr:cNvPr>
        <xdr:cNvSpPr>
          <a:spLocks noChangeArrowheads="1"/>
        </xdr:cNvSpPr>
      </xdr:nvSpPr>
      <xdr:spPr bwMode="auto">
        <a:xfrm>
          <a:off x="7376160" y="74394060"/>
          <a:ext cx="18531" cy="210820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12</xdr:col>
      <xdr:colOff>411480</xdr:colOff>
      <xdr:row>408</xdr:row>
      <xdr:rowOff>106680</xdr:rowOff>
    </xdr:from>
    <xdr:ext cx="18531" cy="156518"/>
    <xdr:sp macro="" textlink="">
      <xdr:nvSpPr>
        <xdr:cNvPr id="24" name="正方形/長方形 29">
          <a:extLst>
            <a:ext uri="{FF2B5EF4-FFF2-40B4-BE49-F238E27FC236}">
              <a16:creationId xmlns="" xmlns:a16="http://schemas.microsoft.com/office/drawing/2014/main" id="{DAF55A35-9EEC-4368-9BAB-D1112E982A08}"/>
            </a:ext>
          </a:extLst>
        </xdr:cNvPr>
        <xdr:cNvSpPr>
          <a:spLocks noChangeArrowheads="1"/>
        </xdr:cNvSpPr>
      </xdr:nvSpPr>
      <xdr:spPr bwMode="auto">
        <a:xfrm>
          <a:off x="7642860" y="74721720"/>
          <a:ext cx="18531" cy="156518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twoCellAnchor editAs="oneCell">
    <xdr:from>
      <xdr:col>2</xdr:col>
      <xdr:colOff>0</xdr:colOff>
      <xdr:row>1</xdr:row>
      <xdr:rowOff>0</xdr:rowOff>
    </xdr:from>
    <xdr:to>
      <xdr:col>31</xdr:col>
      <xdr:colOff>340770</xdr:colOff>
      <xdr:row>50</xdr:row>
      <xdr:rowOff>5921</xdr:rowOff>
    </xdr:to>
    <xdr:pic>
      <xdr:nvPicPr>
        <xdr:cNvPr id="28" name="図 27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047750" y="178594"/>
          <a:ext cx="18295395" cy="8757015"/>
        </a:xfrm>
        <a:prstGeom prst="rect">
          <a:avLst/>
        </a:prstGeom>
      </xdr:spPr>
    </xdr:pic>
    <xdr:clientData/>
  </xdr:twoCellAnchor>
  <xdr:twoCellAnchor editAs="oneCell">
    <xdr:from>
      <xdr:col>2</xdr:col>
      <xdr:colOff>0</xdr:colOff>
      <xdr:row>51</xdr:row>
      <xdr:rowOff>0</xdr:rowOff>
    </xdr:from>
    <xdr:to>
      <xdr:col>31</xdr:col>
      <xdr:colOff>340770</xdr:colOff>
      <xdr:row>100</xdr:row>
      <xdr:rowOff>5921</xdr:rowOff>
    </xdr:to>
    <xdr:pic>
      <xdr:nvPicPr>
        <xdr:cNvPr id="29" name="図 28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1047750" y="9108281"/>
          <a:ext cx="18295395" cy="8757015"/>
        </a:xfrm>
        <a:prstGeom prst="rect">
          <a:avLst/>
        </a:prstGeom>
      </xdr:spPr>
    </xdr:pic>
    <xdr:clientData/>
  </xdr:twoCellAnchor>
  <xdr:twoCellAnchor editAs="oneCell">
    <xdr:from>
      <xdr:col>2</xdr:col>
      <xdr:colOff>0</xdr:colOff>
      <xdr:row>105</xdr:row>
      <xdr:rowOff>0</xdr:rowOff>
    </xdr:from>
    <xdr:to>
      <xdr:col>31</xdr:col>
      <xdr:colOff>340770</xdr:colOff>
      <xdr:row>154</xdr:row>
      <xdr:rowOff>5921</xdr:rowOff>
    </xdr:to>
    <xdr:pic>
      <xdr:nvPicPr>
        <xdr:cNvPr id="25" name="図 24"/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1047750" y="18752344"/>
          <a:ext cx="18295395" cy="8757015"/>
        </a:xfrm>
        <a:prstGeom prst="rect">
          <a:avLst/>
        </a:prstGeom>
      </xdr:spPr>
    </xdr:pic>
    <xdr:clientData/>
  </xdr:twoCellAnchor>
  <xdr:twoCellAnchor editAs="oneCell">
    <xdr:from>
      <xdr:col>2</xdr:col>
      <xdr:colOff>0</xdr:colOff>
      <xdr:row>156</xdr:row>
      <xdr:rowOff>0</xdr:rowOff>
    </xdr:from>
    <xdr:to>
      <xdr:col>31</xdr:col>
      <xdr:colOff>215213</xdr:colOff>
      <xdr:row>206</xdr:row>
      <xdr:rowOff>97924</xdr:rowOff>
    </xdr:to>
    <xdr:pic>
      <xdr:nvPicPr>
        <xdr:cNvPr id="26" name="図 25"/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1056409" y="27016364"/>
          <a:ext cx="18295395" cy="8757015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K71"/>
  <sheetViews>
    <sheetView tabSelected="1" zoomScale="55" zoomScaleNormal="55" workbookViewId="0">
      <pane xSplit="1" ySplit="14" topLeftCell="B15" activePane="bottomRight" state="frozen"/>
      <selection pane="topRight" activeCell="B1" sqref="B1"/>
      <selection pane="bottomLeft" activeCell="A9" sqref="A9"/>
      <selection pane="bottomRight" activeCell="G6" sqref="G6"/>
    </sheetView>
  </sheetViews>
  <sheetFormatPr defaultRowHeight="18.75" x14ac:dyDescent="0.4"/>
  <cols>
    <col min="1" max="1" width="4.875" customWidth="1"/>
    <col min="2" max="2" width="12" customWidth="1"/>
    <col min="3" max="3" width="10.625" customWidth="1"/>
    <col min="4" max="4" width="8.25" customWidth="1"/>
    <col min="5" max="5" width="16.125" bestFit="1" customWidth="1"/>
    <col min="6" max="6" width="8.25" customWidth="1"/>
    <col min="7" max="7" width="20.625" customWidth="1"/>
    <col min="8" max="10" width="8.25" customWidth="1"/>
    <col min="11" max="11" width="15.75" bestFit="1" customWidth="1"/>
    <col min="12" max="12" width="19.25" bestFit="1" customWidth="1"/>
    <col min="13" max="13" width="11.25" bestFit="1" customWidth="1"/>
    <col min="14" max="14" width="14.5" bestFit="1" customWidth="1"/>
    <col min="15" max="15" width="9.875" customWidth="1"/>
    <col min="18" max="18" width="9" bestFit="1" customWidth="1"/>
    <col min="19" max="19" width="16.125" bestFit="1" customWidth="1"/>
    <col min="20" max="20" width="9" bestFit="1" customWidth="1"/>
    <col min="21" max="21" width="11.75" bestFit="1" customWidth="1"/>
    <col min="22" max="24" width="9" bestFit="1" customWidth="1"/>
    <col min="25" max="25" width="7.625" bestFit="1" customWidth="1"/>
    <col min="26" max="26" width="16.125" bestFit="1" customWidth="1"/>
    <col min="27" max="27" width="7.75" customWidth="1"/>
    <col min="28" max="28" width="11.75" bestFit="1" customWidth="1"/>
    <col min="29" max="31" width="7.75" customWidth="1"/>
  </cols>
  <sheetData>
    <row r="1" spans="1:37" x14ac:dyDescent="0.4">
      <c r="A1" s="1" t="s">
        <v>7</v>
      </c>
      <c r="C1" t="s">
        <v>42</v>
      </c>
    </row>
    <row r="2" spans="1:37" x14ac:dyDescent="0.4">
      <c r="A2" s="1" t="s">
        <v>8</v>
      </c>
      <c r="C2" t="s">
        <v>50</v>
      </c>
    </row>
    <row r="3" spans="1:37" x14ac:dyDescent="0.4">
      <c r="A3" s="1" t="s">
        <v>10</v>
      </c>
      <c r="C3" s="25">
        <v>100000</v>
      </c>
      <c r="AG3" t="s">
        <v>32</v>
      </c>
      <c r="AH3">
        <v>1.8540000000000001</v>
      </c>
      <c r="AJ3" t="s">
        <v>34</v>
      </c>
      <c r="AK3">
        <v>3</v>
      </c>
    </row>
    <row r="4" spans="1:37" x14ac:dyDescent="0.4">
      <c r="A4" s="1" t="s">
        <v>11</v>
      </c>
      <c r="C4" s="69" t="s">
        <v>39</v>
      </c>
      <c r="AG4" t="s">
        <v>33</v>
      </c>
      <c r="AH4">
        <v>3.2</v>
      </c>
      <c r="AJ4" t="s">
        <v>35</v>
      </c>
      <c r="AK4">
        <v>4.4000000000000004</v>
      </c>
    </row>
    <row r="5" spans="1:37" x14ac:dyDescent="0.4">
      <c r="A5" s="1"/>
      <c r="C5" t="s">
        <v>43</v>
      </c>
      <c r="AH5">
        <f>SUM(AH3:AH4)</f>
        <v>5.0540000000000003</v>
      </c>
      <c r="AK5">
        <f>SUM(AK3:AK4)</f>
        <v>7.4</v>
      </c>
    </row>
    <row r="6" spans="1:37" x14ac:dyDescent="0.4">
      <c r="A6" s="1"/>
    </row>
    <row r="7" spans="1:37" x14ac:dyDescent="0.4">
      <c r="A7" s="1" t="s">
        <v>12</v>
      </c>
      <c r="C7" s="70" t="s">
        <v>44</v>
      </c>
    </row>
    <row r="8" spans="1:37" x14ac:dyDescent="0.4">
      <c r="A8" s="1"/>
      <c r="C8" s="25" t="s">
        <v>45</v>
      </c>
    </row>
    <row r="9" spans="1:37" x14ac:dyDescent="0.4">
      <c r="A9" s="1"/>
      <c r="C9" s="68"/>
    </row>
    <row r="11" spans="1:37" ht="19.5" thickBot="1" x14ac:dyDescent="0.45">
      <c r="A11" s="1"/>
      <c r="C11" s="73"/>
    </row>
    <row r="12" spans="1:37" ht="19.5" thickBot="1" x14ac:dyDescent="0.45">
      <c r="A12" s="20" t="s">
        <v>0</v>
      </c>
      <c r="B12" s="20" t="s">
        <v>1</v>
      </c>
      <c r="C12" s="20" t="s">
        <v>1</v>
      </c>
      <c r="D12" s="40" t="s">
        <v>22</v>
      </c>
      <c r="E12" s="78"/>
      <c r="F12" s="78"/>
      <c r="G12" s="78"/>
      <c r="H12" s="21"/>
      <c r="I12" s="21"/>
      <c r="J12" s="22"/>
      <c r="K12" s="110" t="s">
        <v>3</v>
      </c>
      <c r="L12" s="111"/>
      <c r="M12" s="111"/>
      <c r="N12" s="111"/>
      <c r="O12" s="111"/>
      <c r="P12" s="111"/>
      <c r="Q12" s="117"/>
      <c r="R12" s="110" t="s">
        <v>20</v>
      </c>
      <c r="S12" s="111"/>
      <c r="T12" s="111"/>
      <c r="U12" s="111"/>
      <c r="V12" s="111"/>
      <c r="W12" s="111"/>
      <c r="X12" s="117"/>
      <c r="Y12" s="110" t="s">
        <v>21</v>
      </c>
      <c r="Z12" s="111"/>
      <c r="AA12" s="111"/>
      <c r="AB12" s="111"/>
      <c r="AC12" s="111"/>
      <c r="AD12" s="111"/>
      <c r="AE12" s="117"/>
      <c r="AF12" s="108"/>
      <c r="AG12" s="109"/>
      <c r="AH12" s="109"/>
    </row>
    <row r="13" spans="1:37" ht="19.5" thickBot="1" x14ac:dyDescent="0.45">
      <c r="A13" s="23"/>
      <c r="B13" s="23" t="s">
        <v>2</v>
      </c>
      <c r="C13" s="50" t="s">
        <v>26</v>
      </c>
      <c r="D13" s="13">
        <v>0.61799999999999999</v>
      </c>
      <c r="E13" s="14" t="s">
        <v>36</v>
      </c>
      <c r="F13" s="14">
        <v>1</v>
      </c>
      <c r="G13" s="14" t="s">
        <v>38</v>
      </c>
      <c r="H13" s="88">
        <v>1.27</v>
      </c>
      <c r="I13" s="88">
        <v>1.5</v>
      </c>
      <c r="J13" s="89">
        <v>2</v>
      </c>
      <c r="K13" s="13">
        <v>0.61799999999999999</v>
      </c>
      <c r="L13" s="84" t="s">
        <v>36</v>
      </c>
      <c r="M13" s="14">
        <v>1</v>
      </c>
      <c r="N13" s="86" t="s">
        <v>38</v>
      </c>
      <c r="O13" s="88">
        <v>1.27</v>
      </c>
      <c r="P13" s="88">
        <v>1.5</v>
      </c>
      <c r="Q13" s="89">
        <v>2</v>
      </c>
      <c r="R13" s="13">
        <v>0.61799999999999999</v>
      </c>
      <c r="S13" s="14" t="s">
        <v>36</v>
      </c>
      <c r="T13" s="14">
        <v>1</v>
      </c>
      <c r="U13" s="14" t="s">
        <v>38</v>
      </c>
      <c r="V13" s="88">
        <v>1.27</v>
      </c>
      <c r="W13" s="88">
        <v>1.5</v>
      </c>
      <c r="X13" s="89">
        <v>2</v>
      </c>
      <c r="Y13" s="13">
        <v>0.61799999999999999</v>
      </c>
      <c r="Z13" s="14" t="s">
        <v>37</v>
      </c>
      <c r="AA13" s="14">
        <v>1</v>
      </c>
      <c r="AB13" s="14" t="s">
        <v>38</v>
      </c>
      <c r="AC13" s="88">
        <v>1.27</v>
      </c>
      <c r="AD13" s="88">
        <v>1.5</v>
      </c>
      <c r="AE13" s="89">
        <v>2</v>
      </c>
      <c r="AF13" s="76"/>
      <c r="AG13" s="76"/>
      <c r="AH13" s="76"/>
    </row>
    <row r="14" spans="1:37" ht="19.5" thickBot="1" x14ac:dyDescent="0.45">
      <c r="A14" s="24" t="s">
        <v>9</v>
      </c>
      <c r="B14" s="12"/>
      <c r="C14" s="41"/>
      <c r="D14" s="16"/>
      <c r="E14" s="15" t="s">
        <v>40</v>
      </c>
      <c r="F14" s="15"/>
      <c r="G14" s="15" t="s">
        <v>41</v>
      </c>
      <c r="H14" s="90"/>
      <c r="I14" s="90"/>
      <c r="J14" s="91"/>
      <c r="K14" s="17">
        <f>$C$3</f>
        <v>100000</v>
      </c>
      <c r="L14" s="71">
        <f t="shared" ref="L14:Q14" si="0">$C$3</f>
        <v>100000</v>
      </c>
      <c r="M14" s="71">
        <f t="shared" si="0"/>
        <v>100000</v>
      </c>
      <c r="N14" s="71">
        <f t="shared" si="0"/>
        <v>100000</v>
      </c>
      <c r="O14" s="99">
        <f t="shared" si="0"/>
        <v>100000</v>
      </c>
      <c r="P14" s="99">
        <f t="shared" si="0"/>
        <v>100000</v>
      </c>
      <c r="Q14" s="99">
        <f t="shared" si="0"/>
        <v>100000</v>
      </c>
      <c r="R14" s="114" t="s">
        <v>20</v>
      </c>
      <c r="S14" s="115"/>
      <c r="T14" s="115"/>
      <c r="U14" s="115"/>
      <c r="V14" s="115"/>
      <c r="W14" s="115"/>
      <c r="X14" s="116"/>
      <c r="Y14" s="114"/>
      <c r="Z14" s="115"/>
      <c r="AA14" s="115"/>
      <c r="AB14" s="115"/>
      <c r="AC14" s="115"/>
      <c r="AD14" s="115"/>
      <c r="AE14" s="116"/>
    </row>
    <row r="15" spans="1:37" x14ac:dyDescent="0.4">
      <c r="A15" s="9">
        <v>1</v>
      </c>
      <c r="B15" s="19">
        <v>44259</v>
      </c>
      <c r="C15" s="42">
        <v>2</v>
      </c>
      <c r="D15" s="74">
        <v>0.61799999999999999</v>
      </c>
      <c r="E15" s="75">
        <v>1</v>
      </c>
      <c r="F15" s="75">
        <v>1</v>
      </c>
      <c r="G15" s="75">
        <v>1.3819999999999999</v>
      </c>
      <c r="H15" s="93"/>
      <c r="I15" s="93"/>
      <c r="J15" s="94"/>
      <c r="K15" s="18">
        <f t="shared" ref="K15:Q19" si="1">IF(D15="","",K14+Y15)</f>
        <v>101854</v>
      </c>
      <c r="L15" s="18">
        <f t="shared" si="1"/>
        <v>103000</v>
      </c>
      <c r="M15" s="18">
        <f t="shared" si="1"/>
        <v>103000</v>
      </c>
      <c r="N15" s="18">
        <f t="shared" si="1"/>
        <v>104146</v>
      </c>
      <c r="O15" s="100" t="str">
        <f t="shared" si="1"/>
        <v/>
      </c>
      <c r="P15" s="100" t="str">
        <f t="shared" si="1"/>
        <v/>
      </c>
      <c r="Q15" s="100" t="str">
        <f t="shared" si="1"/>
        <v/>
      </c>
      <c r="R15" s="36">
        <f t="shared" ref="R15:X15" si="2">IF(K14="","",K14*0.03)</f>
        <v>3000</v>
      </c>
      <c r="S15" s="37">
        <f t="shared" si="2"/>
        <v>3000</v>
      </c>
      <c r="T15" s="37">
        <f t="shared" si="2"/>
        <v>3000</v>
      </c>
      <c r="U15" s="37">
        <f t="shared" si="2"/>
        <v>3000</v>
      </c>
      <c r="V15" s="101">
        <f t="shared" si="2"/>
        <v>3000</v>
      </c>
      <c r="W15" s="101">
        <f t="shared" si="2"/>
        <v>3000</v>
      </c>
      <c r="X15" s="102">
        <f t="shared" si="2"/>
        <v>3000</v>
      </c>
      <c r="Y15" s="36">
        <f t="shared" ref="Y15:AE15" si="3">IF(D15="","",R15*D15)</f>
        <v>1854</v>
      </c>
      <c r="Z15" s="37">
        <f t="shared" si="3"/>
        <v>3000</v>
      </c>
      <c r="AA15" s="37">
        <f t="shared" si="3"/>
        <v>3000</v>
      </c>
      <c r="AB15" s="37">
        <f t="shared" si="3"/>
        <v>4146</v>
      </c>
      <c r="AC15" s="101" t="str">
        <f t="shared" si="3"/>
        <v/>
      </c>
      <c r="AD15" s="101" t="str">
        <f t="shared" si="3"/>
        <v/>
      </c>
      <c r="AE15" s="102" t="str">
        <f t="shared" si="3"/>
        <v/>
      </c>
      <c r="AF15" s="77"/>
      <c r="AG15" s="77"/>
      <c r="AH15" s="77"/>
      <c r="AI15" s="77"/>
    </row>
    <row r="16" spans="1:37" x14ac:dyDescent="0.4">
      <c r="A16" s="9">
        <v>2</v>
      </c>
      <c r="B16" s="5">
        <v>44286</v>
      </c>
      <c r="C16" s="92">
        <v>2</v>
      </c>
      <c r="D16" s="46">
        <v>0.61799999999999999</v>
      </c>
      <c r="E16" s="47">
        <v>1</v>
      </c>
      <c r="F16" s="47">
        <v>-1</v>
      </c>
      <c r="G16" s="47">
        <v>-0.61799999999999999</v>
      </c>
      <c r="H16" s="95"/>
      <c r="I16" s="95"/>
      <c r="J16" s="96"/>
      <c r="K16" s="18">
        <f t="shared" si="1"/>
        <v>103742.37316</v>
      </c>
      <c r="L16" s="18">
        <f t="shared" ref="L16:L19" si="4">IF(E16="","",L15+Z16)</f>
        <v>106090</v>
      </c>
      <c r="M16" s="18">
        <f t="shared" ref="M16:M19" si="5">IF(F16="","",M15+AA16)</f>
        <v>99910</v>
      </c>
      <c r="N16" s="18">
        <f t="shared" ref="N16:N19" si="6">IF(G16="","",N15+AB16)</f>
        <v>102215.13316</v>
      </c>
      <c r="O16" s="100" t="str">
        <f t="shared" ref="O16:Q19" si="7">IF(H16="","",O15+AC16)</f>
        <v/>
      </c>
      <c r="P16" s="100" t="str">
        <f t="shared" si="7"/>
        <v/>
      </c>
      <c r="Q16" s="100" t="str">
        <f t="shared" si="7"/>
        <v/>
      </c>
      <c r="R16" s="38">
        <f t="shared" ref="R16:R17" si="8">IF(K15="","",K15*0.03)</f>
        <v>3055.62</v>
      </c>
      <c r="S16" s="39">
        <f t="shared" ref="S16:S19" si="9">IF(L15="","",L15*0.03)</f>
        <v>3090</v>
      </c>
      <c r="T16" s="39">
        <f>IF(M15="","",M15*0.03)</f>
        <v>3090</v>
      </c>
      <c r="U16" s="39">
        <f>IF(N15="","",N15*0.03)</f>
        <v>3124.38</v>
      </c>
      <c r="V16" s="103" t="str">
        <f>IF(O15="","",O15*0.03)</f>
        <v/>
      </c>
      <c r="W16" s="103" t="str">
        <f t="shared" ref="W16:W18" si="10">IF(P15="","",P15*0.03)</f>
        <v/>
      </c>
      <c r="X16" s="104" t="str">
        <f t="shared" ref="X16:X18" si="11">IF(Q15="","",Q15*0.03)</f>
        <v/>
      </c>
      <c r="Y16" s="38">
        <f>IF(D16="","",R16*D16)</f>
        <v>1888.3731599999999</v>
      </c>
      <c r="Z16" s="39">
        <f t="shared" ref="Z16:Z19" si="12">IF(E16="","",S16*E16)</f>
        <v>3090</v>
      </c>
      <c r="AA16" s="39">
        <f t="shared" ref="AA16:AE19" si="13">IF(F16="","",T16*F16)</f>
        <v>-3090</v>
      </c>
      <c r="AB16" s="39">
        <f t="shared" si="13"/>
        <v>-1930.8668400000001</v>
      </c>
      <c r="AC16" s="103" t="str">
        <f t="shared" si="13"/>
        <v/>
      </c>
      <c r="AD16" s="103" t="str">
        <f t="shared" si="13"/>
        <v/>
      </c>
      <c r="AE16" s="104" t="str">
        <f t="shared" si="13"/>
        <v/>
      </c>
      <c r="AF16" s="35"/>
      <c r="AG16" s="35"/>
      <c r="AH16" s="35"/>
    </row>
    <row r="17" spans="1:34" x14ac:dyDescent="0.4">
      <c r="A17" s="9">
        <v>3</v>
      </c>
      <c r="B17" s="5">
        <v>44377</v>
      </c>
      <c r="C17" s="92">
        <v>2</v>
      </c>
      <c r="D17" s="46">
        <v>0.61799999999999999</v>
      </c>
      <c r="E17" s="47">
        <v>1</v>
      </c>
      <c r="F17" s="47">
        <v>1</v>
      </c>
      <c r="G17" s="47">
        <v>1.3819999999999999</v>
      </c>
      <c r="H17" s="95"/>
      <c r="I17" s="95"/>
      <c r="J17" s="96"/>
      <c r="K17" s="18">
        <f t="shared" si="1"/>
        <v>105665.7567583864</v>
      </c>
      <c r="L17" s="18">
        <f t="shared" si="4"/>
        <v>109272.7</v>
      </c>
      <c r="M17" s="18">
        <f t="shared" si="5"/>
        <v>102907.3</v>
      </c>
      <c r="N17" s="18">
        <f t="shared" si="6"/>
        <v>106452.9725808136</v>
      </c>
      <c r="O17" s="100" t="str">
        <f t="shared" si="7"/>
        <v/>
      </c>
      <c r="P17" s="100" t="str">
        <f t="shared" si="7"/>
        <v/>
      </c>
      <c r="Q17" s="100" t="str">
        <f t="shared" si="7"/>
        <v/>
      </c>
      <c r="R17" s="38">
        <f t="shared" si="8"/>
        <v>3112.2711948000001</v>
      </c>
      <c r="S17" s="39">
        <f t="shared" si="9"/>
        <v>3182.7</v>
      </c>
      <c r="T17" s="39">
        <f t="shared" ref="T17:U19" si="14">IF(M16="","",M16*0.03)</f>
        <v>2997.2999999999997</v>
      </c>
      <c r="U17" s="39">
        <f t="shared" si="14"/>
        <v>3066.4539947999997</v>
      </c>
      <c r="V17" s="103" t="str">
        <f t="shared" ref="V17" si="15">IF(O16="","",O16*0.03)</f>
        <v/>
      </c>
      <c r="W17" s="103" t="str">
        <f t="shared" si="10"/>
        <v/>
      </c>
      <c r="X17" s="104" t="str">
        <f t="shared" si="11"/>
        <v/>
      </c>
      <c r="Y17" s="38">
        <f>IF(D17="","",R17*D17)</f>
        <v>1923.3835983864001</v>
      </c>
      <c r="Z17" s="39">
        <f t="shared" si="12"/>
        <v>3182.7</v>
      </c>
      <c r="AA17" s="39">
        <f t="shared" si="13"/>
        <v>2997.2999999999997</v>
      </c>
      <c r="AB17" s="39">
        <f t="shared" si="13"/>
        <v>4237.8394208135996</v>
      </c>
      <c r="AC17" s="103" t="str">
        <f t="shared" si="13"/>
        <v/>
      </c>
      <c r="AD17" s="103" t="str">
        <f t="shared" si="13"/>
        <v/>
      </c>
      <c r="AE17" s="104" t="str">
        <f t="shared" si="13"/>
        <v/>
      </c>
      <c r="AF17" s="77"/>
      <c r="AG17" s="77"/>
      <c r="AH17" s="77"/>
    </row>
    <row r="18" spans="1:34" x14ac:dyDescent="0.4">
      <c r="A18" s="9">
        <v>4</v>
      </c>
      <c r="B18" s="5">
        <v>44403</v>
      </c>
      <c r="C18" s="92">
        <v>2</v>
      </c>
      <c r="D18" s="46">
        <v>0.61799999999999999</v>
      </c>
      <c r="E18" s="47">
        <v>1</v>
      </c>
      <c r="F18" s="47">
        <v>-1</v>
      </c>
      <c r="G18" s="47">
        <v>-0.61799999999999999</v>
      </c>
      <c r="H18" s="95"/>
      <c r="I18" s="95"/>
      <c r="J18" s="96"/>
      <c r="K18" s="18">
        <f t="shared" si="1"/>
        <v>107624.79988868689</v>
      </c>
      <c r="L18" s="18">
        <f t="shared" si="4"/>
        <v>112550.88099999999</v>
      </c>
      <c r="M18" s="18">
        <f t="shared" si="5"/>
        <v>99820.081000000006</v>
      </c>
      <c r="N18" s="18">
        <f t="shared" si="6"/>
        <v>104479.33446916532</v>
      </c>
      <c r="O18" s="100" t="str">
        <f t="shared" si="7"/>
        <v/>
      </c>
      <c r="P18" s="100" t="str">
        <f t="shared" si="7"/>
        <v/>
      </c>
      <c r="Q18" s="100" t="str">
        <f t="shared" si="7"/>
        <v/>
      </c>
      <c r="R18" s="38">
        <f>IF(K17="","",K17*0.03)</f>
        <v>3169.9727027515919</v>
      </c>
      <c r="S18" s="39">
        <f t="shared" si="9"/>
        <v>3278.1809999999996</v>
      </c>
      <c r="T18" s="39">
        <f t="shared" si="14"/>
        <v>3087.2190000000001</v>
      </c>
      <c r="U18" s="39">
        <f t="shared" si="14"/>
        <v>3193.5891774244078</v>
      </c>
      <c r="V18" s="103" t="str">
        <f>IF(O17="","",O17*0.03)</f>
        <v/>
      </c>
      <c r="W18" s="103" t="str">
        <f t="shared" si="10"/>
        <v/>
      </c>
      <c r="X18" s="104" t="str">
        <f t="shared" si="11"/>
        <v/>
      </c>
      <c r="Y18" s="38">
        <f>IF(D18="","",R18*D18)</f>
        <v>1959.0431303004839</v>
      </c>
      <c r="Z18" s="39">
        <f t="shared" si="12"/>
        <v>3278.1809999999996</v>
      </c>
      <c r="AA18" s="39">
        <f t="shared" si="13"/>
        <v>-3087.2190000000001</v>
      </c>
      <c r="AB18" s="39">
        <f t="shared" si="13"/>
        <v>-1973.6381116482839</v>
      </c>
      <c r="AC18" s="103" t="str">
        <f t="shared" si="13"/>
        <v/>
      </c>
      <c r="AD18" s="103" t="str">
        <f t="shared" si="13"/>
        <v/>
      </c>
      <c r="AE18" s="104" t="str">
        <f t="shared" si="13"/>
        <v/>
      </c>
      <c r="AF18" s="35"/>
      <c r="AG18" s="35"/>
      <c r="AH18" s="35"/>
    </row>
    <row r="19" spans="1:34" x14ac:dyDescent="0.4">
      <c r="A19" s="9">
        <v>5</v>
      </c>
      <c r="B19" s="5">
        <v>44435</v>
      </c>
      <c r="C19" s="92">
        <v>1</v>
      </c>
      <c r="D19" s="46">
        <v>0.61799999999999999</v>
      </c>
      <c r="E19" s="47">
        <v>1</v>
      </c>
      <c r="F19" s="47">
        <v>1</v>
      </c>
      <c r="G19" s="47">
        <v>1.3819999999999999</v>
      </c>
      <c r="H19" s="95"/>
      <c r="I19" s="95"/>
      <c r="J19" s="96"/>
      <c r="K19" s="18">
        <f t="shared" si="1"/>
        <v>109620.16367862314</v>
      </c>
      <c r="L19" s="18">
        <f t="shared" si="4"/>
        <v>115927.40742999999</v>
      </c>
      <c r="M19" s="18">
        <f t="shared" si="5"/>
        <v>102814.68343</v>
      </c>
      <c r="N19" s="18">
        <f t="shared" si="6"/>
        <v>108811.04767625692</v>
      </c>
      <c r="O19" s="100" t="str">
        <f t="shared" si="7"/>
        <v/>
      </c>
      <c r="P19" s="100" t="str">
        <f t="shared" si="7"/>
        <v/>
      </c>
      <c r="Q19" s="100" t="str">
        <f t="shared" si="7"/>
        <v/>
      </c>
      <c r="R19" s="38">
        <f>IF(K18="","",K18*0.03)</f>
        <v>3228.7439966606066</v>
      </c>
      <c r="S19" s="39">
        <f t="shared" si="9"/>
        <v>3376.5264299999999</v>
      </c>
      <c r="T19" s="39">
        <f t="shared" si="14"/>
        <v>2994.6024299999999</v>
      </c>
      <c r="U19" s="39">
        <f t="shared" si="14"/>
        <v>3134.3800340749594</v>
      </c>
      <c r="V19" s="103" t="str">
        <f>IF(O18="","",O18*0.03)</f>
        <v/>
      </c>
      <c r="W19" s="103" t="str">
        <f>IF(P18="","",P18*0.03)</f>
        <v/>
      </c>
      <c r="X19" s="104" t="str">
        <f>IF(Q18="","",Q18*0.03)</f>
        <v/>
      </c>
      <c r="Y19" s="38">
        <f>IF(D19="","",R19*D19)</f>
        <v>1995.3637899362548</v>
      </c>
      <c r="Z19" s="39">
        <f t="shared" si="12"/>
        <v>3376.5264299999999</v>
      </c>
      <c r="AA19" s="39">
        <f t="shared" si="13"/>
        <v>2994.6024299999999</v>
      </c>
      <c r="AB19" s="39">
        <f t="shared" si="13"/>
        <v>4331.7132070915932</v>
      </c>
      <c r="AC19" s="103" t="str">
        <f t="shared" si="13"/>
        <v/>
      </c>
      <c r="AD19" s="103" t="str">
        <f t="shared" si="13"/>
        <v/>
      </c>
      <c r="AE19" s="104" t="str">
        <f t="shared" si="13"/>
        <v/>
      </c>
      <c r="AF19" s="35"/>
      <c r="AG19" s="35"/>
      <c r="AH19" s="35"/>
    </row>
    <row r="20" spans="1:34" x14ac:dyDescent="0.4">
      <c r="A20" s="9">
        <v>6</v>
      </c>
      <c r="B20" s="5">
        <v>44440</v>
      </c>
      <c r="C20" s="82">
        <v>1</v>
      </c>
      <c r="D20" s="46">
        <v>0.61799999999999999</v>
      </c>
      <c r="E20" s="47">
        <v>0</v>
      </c>
      <c r="F20" s="47">
        <v>1</v>
      </c>
      <c r="G20" s="47">
        <v>0</v>
      </c>
      <c r="H20" s="95"/>
      <c r="I20" s="95"/>
      <c r="J20" s="96"/>
      <c r="K20" s="18">
        <f t="shared" ref="K20" si="16">IF(D20="","",K19+Y20)</f>
        <v>111652.52151322481</v>
      </c>
      <c r="L20" s="18">
        <f t="shared" ref="L20" si="17">IF(E20="","",L19+Z20)</f>
        <v>115927.40742999999</v>
      </c>
      <c r="M20" s="18">
        <f t="shared" ref="M20" si="18">IF(F20="","",M19+AA20)</f>
        <v>105899.12393290001</v>
      </c>
      <c r="N20" s="18">
        <f t="shared" ref="N20" si="19">IF(G20="","",N19+AB20)</f>
        <v>108811.04767625692</v>
      </c>
      <c r="O20" s="100" t="str">
        <f t="shared" ref="O20" si="20">IF(H20="","",O19+AC20)</f>
        <v/>
      </c>
      <c r="P20" s="100" t="str">
        <f t="shared" ref="P20" si="21">IF(I20="","",P19+AD20)</f>
        <v/>
      </c>
      <c r="Q20" s="100" t="str">
        <f t="shared" ref="Q20" si="22">IF(J20="","",Q19+AE20)</f>
        <v/>
      </c>
      <c r="R20" s="38">
        <f t="shared" ref="R20" si="23">IF(K19="","",K19*0.03)</f>
        <v>3288.6049103586943</v>
      </c>
      <c r="S20" s="39">
        <f t="shared" ref="S20" si="24">IF(L19="","",L19*0.03)</f>
        <v>3477.8222228999998</v>
      </c>
      <c r="T20" s="39">
        <f t="shared" ref="T20" si="25">IF(M19="","",M19*0.03)</f>
        <v>3084.4405029</v>
      </c>
      <c r="U20" s="39">
        <f t="shared" ref="U20" si="26">IF(N19="","",N19*0.03)</f>
        <v>3264.3314302877075</v>
      </c>
      <c r="V20" s="103" t="str">
        <f t="shared" ref="V20" si="27">IF(O19="","",O19*0.03)</f>
        <v/>
      </c>
      <c r="W20" s="103" t="str">
        <f t="shared" ref="W20" si="28">IF(P19="","",P19*0.03)</f>
        <v/>
      </c>
      <c r="X20" s="104" t="str">
        <f t="shared" ref="X20" si="29">IF(Q19="","",Q19*0.03)</f>
        <v/>
      </c>
      <c r="Y20" s="38">
        <f t="shared" ref="Y20:Y65" si="30">IF(D20="","",R20*D20)</f>
        <v>2032.3578346016729</v>
      </c>
      <c r="Z20" s="39">
        <f t="shared" ref="Z20:Z65" si="31">IF(E20="","",S20*E20)</f>
        <v>0</v>
      </c>
      <c r="AA20" s="39">
        <f t="shared" ref="AA20:AA65" si="32">IF(F20="","",T20*F20)</f>
        <v>3084.4405029</v>
      </c>
      <c r="AB20" s="39">
        <f t="shared" ref="AB20:AB65" si="33">IF(G20="","",U20*G20)</f>
        <v>0</v>
      </c>
      <c r="AC20" s="103" t="str">
        <f t="shared" ref="AC20:AC65" si="34">IF(H20="","",V20*H20)</f>
        <v/>
      </c>
      <c r="AD20" s="103" t="str">
        <f t="shared" ref="AD20:AD65" si="35">IF(I20="","",W20*I20)</f>
        <v/>
      </c>
      <c r="AE20" s="104" t="str">
        <f t="shared" ref="AE20:AE65" si="36">IF(J20="","",X20*J20)</f>
        <v/>
      </c>
      <c r="AF20" s="35"/>
      <c r="AG20" s="35"/>
      <c r="AH20" s="35"/>
    </row>
    <row r="21" spans="1:34" x14ac:dyDescent="0.4">
      <c r="A21" s="9">
        <v>7</v>
      </c>
      <c r="B21" s="5">
        <v>44446</v>
      </c>
      <c r="C21" s="82">
        <v>1</v>
      </c>
      <c r="D21" s="46">
        <v>0.61799999999999999</v>
      </c>
      <c r="E21" s="47">
        <v>0</v>
      </c>
      <c r="F21" s="47">
        <v>1</v>
      </c>
      <c r="G21" s="47">
        <v>0</v>
      </c>
      <c r="H21" s="95"/>
      <c r="I21" s="95"/>
      <c r="J21" s="96"/>
      <c r="K21" s="18">
        <f t="shared" ref="K21:K64" si="37">IF(D21="","",K20+Y21)</f>
        <v>113722.55926208</v>
      </c>
      <c r="L21" s="18">
        <f t="shared" ref="L21:L64" si="38">IF(E21="","",L20+Z21)</f>
        <v>115927.40742999999</v>
      </c>
      <c r="M21" s="18">
        <f t="shared" ref="M21:M64" si="39">IF(F21="","",M20+AA21)</f>
        <v>109076.09765088701</v>
      </c>
      <c r="N21" s="18">
        <f t="shared" ref="N21:N64" si="40">IF(G21="","",N20+AB21)</f>
        <v>108811.04767625692</v>
      </c>
      <c r="O21" s="100" t="str">
        <f t="shared" ref="O21:O64" si="41">IF(H21="","",O20+AC21)</f>
        <v/>
      </c>
      <c r="P21" s="100" t="str">
        <f t="shared" ref="P21:P64" si="42">IF(I21="","",P20+AD21)</f>
        <v/>
      </c>
      <c r="Q21" s="100" t="str">
        <f t="shared" ref="Q21:Q64" si="43">IF(J21="","",Q20+AE21)</f>
        <v/>
      </c>
      <c r="R21" s="38">
        <f t="shared" ref="R21:R64" si="44">IF(K20="","",K20*0.03)</f>
        <v>3349.5756453967442</v>
      </c>
      <c r="S21" s="39">
        <f t="shared" ref="S21:S64" si="45">IF(L20="","",L20*0.03)</f>
        <v>3477.8222228999998</v>
      </c>
      <c r="T21" s="39">
        <f t="shared" ref="T21:T64" si="46">IF(M20="","",M20*0.03)</f>
        <v>3176.9737179870003</v>
      </c>
      <c r="U21" s="39">
        <f t="shared" ref="U21:U64" si="47">IF(N20="","",N20*0.03)</f>
        <v>3264.3314302877075</v>
      </c>
      <c r="V21" s="103" t="str">
        <f t="shared" ref="V21:V64" si="48">IF(O20="","",O20*0.03)</f>
        <v/>
      </c>
      <c r="W21" s="103" t="str">
        <f t="shared" ref="W21:W64" si="49">IF(P20="","",P20*0.03)</f>
        <v/>
      </c>
      <c r="X21" s="104" t="str">
        <f t="shared" ref="X21:X64" si="50">IF(Q20="","",Q20*0.03)</f>
        <v/>
      </c>
      <c r="Y21" s="38">
        <f t="shared" ref="Y21:Y64" si="51">IF(D21="","",R21*D21)</f>
        <v>2070.0377488551881</v>
      </c>
      <c r="Z21" s="39">
        <f t="shared" ref="Z21:Z64" si="52">IF(E21="","",S21*E21)</f>
        <v>0</v>
      </c>
      <c r="AA21" s="39">
        <f t="shared" ref="AA21:AA64" si="53">IF(F21="","",T21*F21)</f>
        <v>3176.9737179870003</v>
      </c>
      <c r="AB21" s="39">
        <f t="shared" ref="AB21:AB64" si="54">IF(G21="","",U21*G21)</f>
        <v>0</v>
      </c>
      <c r="AC21" s="103" t="str">
        <f t="shared" ref="AC21:AC64" si="55">IF(H21="","",V21*H21)</f>
        <v/>
      </c>
      <c r="AD21" s="103" t="str">
        <f t="shared" ref="AD21:AD64" si="56">IF(I21="","",W21*I21)</f>
        <v/>
      </c>
      <c r="AE21" s="104" t="str">
        <f t="shared" ref="AE21:AE64" si="57">IF(J21="","",X21*J21)</f>
        <v/>
      </c>
      <c r="AF21" s="35"/>
      <c r="AG21" s="35"/>
      <c r="AH21" s="35"/>
    </row>
    <row r="22" spans="1:34" x14ac:dyDescent="0.4">
      <c r="A22" s="9">
        <v>8</v>
      </c>
      <c r="B22" s="5">
        <v>44459</v>
      </c>
      <c r="C22" s="82">
        <v>2</v>
      </c>
      <c r="D22" s="46">
        <v>0.61799999999999999</v>
      </c>
      <c r="E22" s="47">
        <v>0</v>
      </c>
      <c r="F22" s="47">
        <v>1</v>
      </c>
      <c r="G22" s="47">
        <v>1.3819999999999999</v>
      </c>
      <c r="H22" s="95"/>
      <c r="I22" s="95"/>
      <c r="J22" s="96"/>
      <c r="K22" s="18">
        <f t="shared" si="37"/>
        <v>115830.97551079896</v>
      </c>
      <c r="L22" s="18">
        <f t="shared" si="38"/>
        <v>115927.40742999999</v>
      </c>
      <c r="M22" s="18">
        <f t="shared" si="39"/>
        <v>112348.38058041362</v>
      </c>
      <c r="N22" s="18">
        <f t="shared" si="40"/>
        <v>113322.35371291453</v>
      </c>
      <c r="O22" s="100" t="str">
        <f t="shared" si="41"/>
        <v/>
      </c>
      <c r="P22" s="100" t="str">
        <f t="shared" si="42"/>
        <v/>
      </c>
      <c r="Q22" s="100" t="str">
        <f t="shared" si="43"/>
        <v/>
      </c>
      <c r="R22" s="38">
        <f t="shared" si="44"/>
        <v>3411.6767778623998</v>
      </c>
      <c r="S22" s="39">
        <f t="shared" si="45"/>
        <v>3477.8222228999998</v>
      </c>
      <c r="T22" s="39">
        <f t="shared" si="46"/>
        <v>3272.2829295266101</v>
      </c>
      <c r="U22" s="39">
        <f t="shared" si="47"/>
        <v>3264.3314302877075</v>
      </c>
      <c r="V22" s="103" t="str">
        <f t="shared" si="48"/>
        <v/>
      </c>
      <c r="W22" s="103" t="str">
        <f t="shared" si="49"/>
        <v/>
      </c>
      <c r="X22" s="104" t="str">
        <f t="shared" si="50"/>
        <v/>
      </c>
      <c r="Y22" s="38">
        <f t="shared" si="51"/>
        <v>2108.4162487189633</v>
      </c>
      <c r="Z22" s="39">
        <f t="shared" si="52"/>
        <v>0</v>
      </c>
      <c r="AA22" s="39">
        <f t="shared" si="53"/>
        <v>3272.2829295266101</v>
      </c>
      <c r="AB22" s="39">
        <f t="shared" si="54"/>
        <v>4511.306036657611</v>
      </c>
      <c r="AC22" s="103" t="str">
        <f t="shared" si="55"/>
        <v/>
      </c>
      <c r="AD22" s="103" t="str">
        <f t="shared" si="56"/>
        <v/>
      </c>
      <c r="AE22" s="104" t="str">
        <f t="shared" si="57"/>
        <v/>
      </c>
      <c r="AF22" s="35"/>
      <c r="AG22" s="35"/>
      <c r="AH22" s="35"/>
    </row>
    <row r="23" spans="1:34" x14ac:dyDescent="0.4">
      <c r="A23" s="9">
        <v>9</v>
      </c>
      <c r="B23" s="5">
        <v>44468</v>
      </c>
      <c r="C23" s="82">
        <v>2</v>
      </c>
      <c r="D23" s="46">
        <v>0.61799999999999999</v>
      </c>
      <c r="E23" s="47">
        <v>1</v>
      </c>
      <c r="F23" s="47">
        <v>-1</v>
      </c>
      <c r="G23" s="47">
        <v>-0.61799999999999999</v>
      </c>
      <c r="H23" s="95"/>
      <c r="I23" s="95"/>
      <c r="J23" s="96"/>
      <c r="K23" s="18">
        <f t="shared" si="37"/>
        <v>117978.48179676918</v>
      </c>
      <c r="L23" s="18">
        <f t="shared" si="38"/>
        <v>119405.22965289999</v>
      </c>
      <c r="M23" s="18">
        <f t="shared" si="39"/>
        <v>108977.92916300122</v>
      </c>
      <c r="N23" s="18">
        <f t="shared" si="40"/>
        <v>111221.35727507708</v>
      </c>
      <c r="O23" s="100" t="str">
        <f t="shared" si="41"/>
        <v/>
      </c>
      <c r="P23" s="100" t="str">
        <f t="shared" si="42"/>
        <v/>
      </c>
      <c r="Q23" s="100" t="str">
        <f t="shared" si="43"/>
        <v/>
      </c>
      <c r="R23" s="38">
        <f t="shared" si="44"/>
        <v>3474.9292653239686</v>
      </c>
      <c r="S23" s="39">
        <f t="shared" si="45"/>
        <v>3477.8222228999998</v>
      </c>
      <c r="T23" s="39">
        <f t="shared" si="46"/>
        <v>3370.4514174124083</v>
      </c>
      <c r="U23" s="39">
        <f t="shared" si="47"/>
        <v>3399.6706113874357</v>
      </c>
      <c r="V23" s="103" t="str">
        <f t="shared" si="48"/>
        <v/>
      </c>
      <c r="W23" s="103" t="str">
        <f t="shared" si="49"/>
        <v/>
      </c>
      <c r="X23" s="104" t="str">
        <f t="shared" si="50"/>
        <v/>
      </c>
      <c r="Y23" s="38">
        <f t="shared" si="51"/>
        <v>2147.5062859702125</v>
      </c>
      <c r="Z23" s="39">
        <f t="shared" si="52"/>
        <v>3477.8222228999998</v>
      </c>
      <c r="AA23" s="39">
        <f t="shared" si="53"/>
        <v>-3370.4514174124083</v>
      </c>
      <c r="AB23" s="39">
        <f t="shared" si="54"/>
        <v>-2100.9964378374352</v>
      </c>
      <c r="AC23" s="103" t="str">
        <f t="shared" si="55"/>
        <v/>
      </c>
      <c r="AD23" s="103" t="str">
        <f t="shared" si="56"/>
        <v/>
      </c>
      <c r="AE23" s="104" t="str">
        <f t="shared" si="57"/>
        <v/>
      </c>
      <c r="AF23" s="35"/>
      <c r="AG23" s="35"/>
      <c r="AH23" s="35"/>
    </row>
    <row r="24" spans="1:34" x14ac:dyDescent="0.4">
      <c r="A24" s="9">
        <v>10</v>
      </c>
      <c r="B24" s="5">
        <v>44488</v>
      </c>
      <c r="C24" s="82">
        <v>1</v>
      </c>
      <c r="D24" s="46">
        <v>0.61799999999999999</v>
      </c>
      <c r="E24" s="47">
        <v>0</v>
      </c>
      <c r="F24" s="47">
        <v>1</v>
      </c>
      <c r="G24" s="47">
        <v>0</v>
      </c>
      <c r="H24" s="95"/>
      <c r="I24" s="95"/>
      <c r="J24" s="96"/>
      <c r="K24" s="18">
        <f t="shared" si="37"/>
        <v>120165.80284928127</v>
      </c>
      <c r="L24" s="18">
        <f t="shared" si="38"/>
        <v>119405.22965289999</v>
      </c>
      <c r="M24" s="18">
        <f t="shared" si="39"/>
        <v>112247.26703789126</v>
      </c>
      <c r="N24" s="18">
        <f t="shared" si="40"/>
        <v>111221.35727507708</v>
      </c>
      <c r="O24" s="100" t="str">
        <f t="shared" si="41"/>
        <v/>
      </c>
      <c r="P24" s="100" t="str">
        <f t="shared" si="42"/>
        <v/>
      </c>
      <c r="Q24" s="100" t="str">
        <f t="shared" si="43"/>
        <v/>
      </c>
      <c r="R24" s="38">
        <f t="shared" si="44"/>
        <v>3539.3544539030754</v>
      </c>
      <c r="S24" s="39">
        <f t="shared" si="45"/>
        <v>3582.1568895869996</v>
      </c>
      <c r="T24" s="39">
        <f t="shared" si="46"/>
        <v>3269.3378748900363</v>
      </c>
      <c r="U24" s="39">
        <f t="shared" si="47"/>
        <v>3336.6407182523126</v>
      </c>
      <c r="V24" s="103" t="str">
        <f t="shared" si="48"/>
        <v/>
      </c>
      <c r="W24" s="103" t="str">
        <f t="shared" si="49"/>
        <v/>
      </c>
      <c r="X24" s="104" t="str">
        <f t="shared" si="50"/>
        <v/>
      </c>
      <c r="Y24" s="38">
        <f t="shared" si="51"/>
        <v>2187.3210525121008</v>
      </c>
      <c r="Z24" s="39">
        <f t="shared" si="52"/>
        <v>0</v>
      </c>
      <c r="AA24" s="39">
        <f t="shared" si="53"/>
        <v>3269.3378748900363</v>
      </c>
      <c r="AB24" s="39">
        <f t="shared" si="54"/>
        <v>0</v>
      </c>
      <c r="AC24" s="103" t="str">
        <f t="shared" si="55"/>
        <v/>
      </c>
      <c r="AD24" s="103" t="str">
        <f t="shared" si="56"/>
        <v/>
      </c>
      <c r="AE24" s="104" t="str">
        <f t="shared" si="57"/>
        <v/>
      </c>
      <c r="AF24" s="35"/>
      <c r="AG24" s="35"/>
      <c r="AH24" s="35"/>
    </row>
    <row r="25" spans="1:34" x14ac:dyDescent="0.4">
      <c r="A25" s="9">
        <v>11</v>
      </c>
      <c r="B25" s="5">
        <v>44505</v>
      </c>
      <c r="C25" s="82">
        <v>2</v>
      </c>
      <c r="D25" s="46">
        <v>0.61799999999999999</v>
      </c>
      <c r="E25" s="47">
        <v>1</v>
      </c>
      <c r="F25" s="47">
        <v>1</v>
      </c>
      <c r="G25" s="47">
        <v>1.3819999999999999</v>
      </c>
      <c r="H25" s="95"/>
      <c r="I25" s="95"/>
      <c r="J25" s="96"/>
      <c r="K25" s="18">
        <f t="shared" si="37"/>
        <v>122393.67683410695</v>
      </c>
      <c r="L25" s="18">
        <f t="shared" si="38"/>
        <v>122987.38654248699</v>
      </c>
      <c r="M25" s="18">
        <f t="shared" si="39"/>
        <v>115614.68504902799</v>
      </c>
      <c r="N25" s="18">
        <f t="shared" si="40"/>
        <v>115832.59474770178</v>
      </c>
      <c r="O25" s="100" t="str">
        <f t="shared" si="41"/>
        <v/>
      </c>
      <c r="P25" s="100" t="str">
        <f t="shared" si="42"/>
        <v/>
      </c>
      <c r="Q25" s="100" t="str">
        <f t="shared" si="43"/>
        <v/>
      </c>
      <c r="R25" s="38">
        <f t="shared" si="44"/>
        <v>3604.9740854784382</v>
      </c>
      <c r="S25" s="39">
        <f t="shared" si="45"/>
        <v>3582.1568895869996</v>
      </c>
      <c r="T25" s="39">
        <f t="shared" si="46"/>
        <v>3367.4180111367377</v>
      </c>
      <c r="U25" s="39">
        <f t="shared" si="47"/>
        <v>3336.6407182523126</v>
      </c>
      <c r="V25" s="103" t="str">
        <f t="shared" si="48"/>
        <v/>
      </c>
      <c r="W25" s="103" t="str">
        <f t="shared" si="49"/>
        <v/>
      </c>
      <c r="X25" s="104" t="str">
        <f t="shared" si="50"/>
        <v/>
      </c>
      <c r="Y25" s="38">
        <f t="shared" si="51"/>
        <v>2227.8739848256746</v>
      </c>
      <c r="Z25" s="39">
        <f t="shared" si="52"/>
        <v>3582.1568895869996</v>
      </c>
      <c r="AA25" s="39">
        <f t="shared" si="53"/>
        <v>3367.4180111367377</v>
      </c>
      <c r="AB25" s="39">
        <f t="shared" si="54"/>
        <v>4611.2374726246953</v>
      </c>
      <c r="AC25" s="103" t="str">
        <f t="shared" si="55"/>
        <v/>
      </c>
      <c r="AD25" s="103" t="str">
        <f t="shared" si="56"/>
        <v/>
      </c>
      <c r="AE25" s="104" t="str">
        <f t="shared" si="57"/>
        <v/>
      </c>
      <c r="AF25" s="35"/>
      <c r="AG25" s="35"/>
      <c r="AH25" s="35"/>
    </row>
    <row r="26" spans="1:34" x14ac:dyDescent="0.4">
      <c r="A26" s="9">
        <v>12</v>
      </c>
      <c r="B26" s="5">
        <v>44510</v>
      </c>
      <c r="C26" s="82">
        <v>2</v>
      </c>
      <c r="D26" s="46">
        <v>0.61799999999999999</v>
      </c>
      <c r="E26" s="47">
        <v>0</v>
      </c>
      <c r="F26" s="47">
        <v>1</v>
      </c>
      <c r="G26" s="47">
        <v>0</v>
      </c>
      <c r="H26" s="95"/>
      <c r="I26" s="95"/>
      <c r="J26" s="96"/>
      <c r="K26" s="18">
        <f t="shared" si="37"/>
        <v>124662.85560261129</v>
      </c>
      <c r="L26" s="18">
        <f t="shared" si="38"/>
        <v>122987.38654248699</v>
      </c>
      <c r="M26" s="18">
        <f t="shared" si="39"/>
        <v>119083.12560049882</v>
      </c>
      <c r="N26" s="18">
        <f t="shared" si="40"/>
        <v>115832.59474770178</v>
      </c>
      <c r="O26" s="100" t="str">
        <f t="shared" si="41"/>
        <v/>
      </c>
      <c r="P26" s="100" t="str">
        <f t="shared" si="42"/>
        <v/>
      </c>
      <c r="Q26" s="100" t="str">
        <f t="shared" si="43"/>
        <v/>
      </c>
      <c r="R26" s="38">
        <f t="shared" si="44"/>
        <v>3671.8103050232085</v>
      </c>
      <c r="S26" s="39">
        <f t="shared" si="45"/>
        <v>3689.6215962746096</v>
      </c>
      <c r="T26" s="39">
        <f t="shared" si="46"/>
        <v>3468.4405514708396</v>
      </c>
      <c r="U26" s="39">
        <f t="shared" si="47"/>
        <v>3474.977842431053</v>
      </c>
      <c r="V26" s="103" t="str">
        <f t="shared" si="48"/>
        <v/>
      </c>
      <c r="W26" s="103" t="str">
        <f t="shared" si="49"/>
        <v/>
      </c>
      <c r="X26" s="104" t="str">
        <f t="shared" si="50"/>
        <v/>
      </c>
      <c r="Y26" s="38">
        <f t="shared" si="51"/>
        <v>2269.1787685043428</v>
      </c>
      <c r="Z26" s="39">
        <f t="shared" si="52"/>
        <v>0</v>
      </c>
      <c r="AA26" s="39">
        <f t="shared" si="53"/>
        <v>3468.4405514708396</v>
      </c>
      <c r="AB26" s="39">
        <f t="shared" si="54"/>
        <v>0</v>
      </c>
      <c r="AC26" s="103" t="str">
        <f t="shared" si="55"/>
        <v/>
      </c>
      <c r="AD26" s="103" t="str">
        <f t="shared" si="56"/>
        <v/>
      </c>
      <c r="AE26" s="104" t="str">
        <f t="shared" si="57"/>
        <v/>
      </c>
      <c r="AF26" s="35"/>
      <c r="AG26" s="35"/>
      <c r="AH26" s="35"/>
    </row>
    <row r="27" spans="1:34" x14ac:dyDescent="0.4">
      <c r="A27" s="9">
        <v>13</v>
      </c>
      <c r="B27" s="5">
        <v>44516</v>
      </c>
      <c r="C27" s="82">
        <v>2</v>
      </c>
      <c r="D27" s="46">
        <v>0.61799999999999999</v>
      </c>
      <c r="E27" s="47">
        <v>0</v>
      </c>
      <c r="F27" s="47">
        <v>1</v>
      </c>
      <c r="G27" s="47">
        <v>0</v>
      </c>
      <c r="H27" s="95"/>
      <c r="I27" s="95"/>
      <c r="J27" s="96"/>
      <c r="K27" s="18">
        <f t="shared" si="37"/>
        <v>126974.1049454837</v>
      </c>
      <c r="L27" s="18">
        <f t="shared" si="38"/>
        <v>122987.38654248699</v>
      </c>
      <c r="M27" s="18">
        <f t="shared" si="39"/>
        <v>122655.61936851378</v>
      </c>
      <c r="N27" s="18">
        <f t="shared" si="40"/>
        <v>115832.59474770178</v>
      </c>
      <c r="O27" s="100" t="str">
        <f t="shared" si="41"/>
        <v/>
      </c>
      <c r="P27" s="100" t="str">
        <f t="shared" si="42"/>
        <v/>
      </c>
      <c r="Q27" s="100" t="str">
        <f t="shared" si="43"/>
        <v/>
      </c>
      <c r="R27" s="38">
        <f t="shared" si="44"/>
        <v>3739.8856680783388</v>
      </c>
      <c r="S27" s="39">
        <f t="shared" si="45"/>
        <v>3689.6215962746096</v>
      </c>
      <c r="T27" s="39">
        <f t="shared" si="46"/>
        <v>3572.4937680149646</v>
      </c>
      <c r="U27" s="39">
        <f t="shared" si="47"/>
        <v>3474.977842431053</v>
      </c>
      <c r="V27" s="103" t="str">
        <f t="shared" si="48"/>
        <v/>
      </c>
      <c r="W27" s="103" t="str">
        <f t="shared" si="49"/>
        <v/>
      </c>
      <c r="X27" s="104" t="str">
        <f t="shared" si="50"/>
        <v/>
      </c>
      <c r="Y27" s="38">
        <f t="shared" si="51"/>
        <v>2311.2493428724133</v>
      </c>
      <c r="Z27" s="39">
        <f t="shared" si="52"/>
        <v>0</v>
      </c>
      <c r="AA27" s="39">
        <f t="shared" si="53"/>
        <v>3572.4937680149646</v>
      </c>
      <c r="AB27" s="39">
        <f t="shared" si="54"/>
        <v>0</v>
      </c>
      <c r="AC27" s="103" t="str">
        <f t="shared" si="55"/>
        <v/>
      </c>
      <c r="AD27" s="103" t="str">
        <f t="shared" si="56"/>
        <v/>
      </c>
      <c r="AE27" s="104" t="str">
        <f t="shared" si="57"/>
        <v/>
      </c>
      <c r="AF27" s="35"/>
      <c r="AG27" s="35"/>
      <c r="AH27" s="35"/>
    </row>
    <row r="28" spans="1:34" x14ac:dyDescent="0.4">
      <c r="A28" s="9">
        <v>14</v>
      </c>
      <c r="B28" s="5">
        <v>44553</v>
      </c>
      <c r="C28" s="82">
        <v>1</v>
      </c>
      <c r="D28" s="46">
        <v>-1</v>
      </c>
      <c r="E28" s="47">
        <v>-0.61799999999999999</v>
      </c>
      <c r="F28" s="47">
        <v>-1</v>
      </c>
      <c r="G28" s="47">
        <v>-0.61799999999999999</v>
      </c>
      <c r="H28" s="95"/>
      <c r="I28" s="95"/>
      <c r="J28" s="96"/>
      <c r="K28" s="18">
        <f t="shared" si="37"/>
        <v>123164.88179711919</v>
      </c>
      <c r="L28" s="18">
        <f t="shared" si="38"/>
        <v>120707.20039598928</v>
      </c>
      <c r="M28" s="18">
        <f t="shared" si="39"/>
        <v>118975.95078745837</v>
      </c>
      <c r="N28" s="18">
        <f t="shared" si="40"/>
        <v>113685.05844107938</v>
      </c>
      <c r="O28" s="100" t="str">
        <f t="shared" si="41"/>
        <v/>
      </c>
      <c r="P28" s="100" t="str">
        <f t="shared" si="42"/>
        <v/>
      </c>
      <c r="Q28" s="100" t="str">
        <f t="shared" si="43"/>
        <v/>
      </c>
      <c r="R28" s="38">
        <f t="shared" si="44"/>
        <v>3809.223148364511</v>
      </c>
      <c r="S28" s="39">
        <f t="shared" si="45"/>
        <v>3689.6215962746096</v>
      </c>
      <c r="T28" s="39">
        <f t="shared" si="46"/>
        <v>3679.6685810554136</v>
      </c>
      <c r="U28" s="39">
        <f t="shared" si="47"/>
        <v>3474.977842431053</v>
      </c>
      <c r="V28" s="103" t="str">
        <f t="shared" si="48"/>
        <v/>
      </c>
      <c r="W28" s="103" t="str">
        <f t="shared" si="49"/>
        <v/>
      </c>
      <c r="X28" s="104" t="str">
        <f t="shared" si="50"/>
        <v/>
      </c>
      <c r="Y28" s="38">
        <f t="shared" si="51"/>
        <v>-3809.223148364511</v>
      </c>
      <c r="Z28" s="39">
        <f t="shared" si="52"/>
        <v>-2280.1861464977087</v>
      </c>
      <c r="AA28" s="39">
        <f t="shared" si="53"/>
        <v>-3679.6685810554136</v>
      </c>
      <c r="AB28" s="39">
        <f t="shared" si="54"/>
        <v>-2147.5363066223908</v>
      </c>
      <c r="AC28" s="103" t="str">
        <f t="shared" si="55"/>
        <v/>
      </c>
      <c r="AD28" s="103" t="str">
        <f t="shared" si="56"/>
        <v/>
      </c>
      <c r="AE28" s="104" t="str">
        <f t="shared" si="57"/>
        <v/>
      </c>
      <c r="AF28" s="35"/>
      <c r="AG28" s="35"/>
      <c r="AH28" s="35"/>
    </row>
    <row r="29" spans="1:34" x14ac:dyDescent="0.4">
      <c r="A29" s="9">
        <v>15</v>
      </c>
      <c r="B29" s="5">
        <v>44630</v>
      </c>
      <c r="C29" s="82">
        <v>1</v>
      </c>
      <c r="D29" s="46">
        <v>-1</v>
      </c>
      <c r="E29" s="47">
        <v>-0.61799999999999999</v>
      </c>
      <c r="F29" s="47">
        <v>-1</v>
      </c>
      <c r="G29" s="47">
        <v>-0.61799999999999999</v>
      </c>
      <c r="H29" s="95"/>
      <c r="I29" s="95"/>
      <c r="J29" s="96"/>
      <c r="K29" s="18">
        <f t="shared" si="37"/>
        <v>119469.93534320561</v>
      </c>
      <c r="L29" s="18">
        <f t="shared" si="38"/>
        <v>118469.28890064763</v>
      </c>
      <c r="M29" s="18">
        <f t="shared" si="39"/>
        <v>115406.67226383461</v>
      </c>
      <c r="N29" s="18">
        <f t="shared" si="40"/>
        <v>111577.33745758177</v>
      </c>
      <c r="O29" s="100" t="str">
        <f t="shared" si="41"/>
        <v/>
      </c>
      <c r="P29" s="100" t="str">
        <f t="shared" si="42"/>
        <v/>
      </c>
      <c r="Q29" s="100" t="str">
        <f t="shared" si="43"/>
        <v/>
      </c>
      <c r="R29" s="38">
        <f t="shared" si="44"/>
        <v>3694.9464539135756</v>
      </c>
      <c r="S29" s="39">
        <f t="shared" si="45"/>
        <v>3621.2160118796783</v>
      </c>
      <c r="T29" s="39">
        <f t="shared" si="46"/>
        <v>3569.278523623751</v>
      </c>
      <c r="U29" s="39">
        <f t="shared" si="47"/>
        <v>3410.5517532323815</v>
      </c>
      <c r="V29" s="103" t="str">
        <f t="shared" si="48"/>
        <v/>
      </c>
      <c r="W29" s="103" t="str">
        <f t="shared" si="49"/>
        <v/>
      </c>
      <c r="X29" s="104" t="str">
        <f t="shared" si="50"/>
        <v/>
      </c>
      <c r="Y29" s="38">
        <f t="shared" si="51"/>
        <v>-3694.9464539135756</v>
      </c>
      <c r="Z29" s="39">
        <f t="shared" si="52"/>
        <v>-2237.9114953416411</v>
      </c>
      <c r="AA29" s="39">
        <f t="shared" si="53"/>
        <v>-3569.278523623751</v>
      </c>
      <c r="AB29" s="39">
        <f t="shared" si="54"/>
        <v>-2107.720983497612</v>
      </c>
      <c r="AC29" s="103" t="str">
        <f t="shared" si="55"/>
        <v/>
      </c>
      <c r="AD29" s="103" t="str">
        <f t="shared" si="56"/>
        <v/>
      </c>
      <c r="AE29" s="104" t="str">
        <f t="shared" si="57"/>
        <v/>
      </c>
      <c r="AF29" s="35"/>
      <c r="AG29" s="35"/>
      <c r="AH29" s="35"/>
    </row>
    <row r="30" spans="1:34" x14ac:dyDescent="0.4">
      <c r="A30" s="9">
        <v>16</v>
      </c>
      <c r="B30" s="5">
        <v>44673</v>
      </c>
      <c r="C30" s="82">
        <v>2</v>
      </c>
      <c r="D30" s="46">
        <v>0.61799999999999999</v>
      </c>
      <c r="E30" s="47">
        <v>0</v>
      </c>
      <c r="F30" s="47">
        <v>1</v>
      </c>
      <c r="G30" s="47">
        <v>0</v>
      </c>
      <c r="H30" s="95"/>
      <c r="I30" s="95"/>
      <c r="J30" s="96"/>
      <c r="K30" s="18">
        <f t="shared" si="37"/>
        <v>121684.90794446864</v>
      </c>
      <c r="L30" s="18">
        <f t="shared" si="38"/>
        <v>118469.28890064763</v>
      </c>
      <c r="M30" s="18">
        <f t="shared" si="39"/>
        <v>118868.87243174965</v>
      </c>
      <c r="N30" s="18">
        <f t="shared" si="40"/>
        <v>111577.33745758177</v>
      </c>
      <c r="O30" s="100" t="str">
        <f t="shared" si="41"/>
        <v/>
      </c>
      <c r="P30" s="100" t="str">
        <f t="shared" si="42"/>
        <v/>
      </c>
      <c r="Q30" s="100" t="str">
        <f t="shared" si="43"/>
        <v/>
      </c>
      <c r="R30" s="38">
        <f t="shared" si="44"/>
        <v>3584.0980602961681</v>
      </c>
      <c r="S30" s="39">
        <f t="shared" si="45"/>
        <v>3554.0786670194288</v>
      </c>
      <c r="T30" s="39">
        <f t="shared" si="46"/>
        <v>3462.200167915038</v>
      </c>
      <c r="U30" s="39">
        <f t="shared" si="47"/>
        <v>3347.3201237274529</v>
      </c>
      <c r="V30" s="103" t="str">
        <f t="shared" si="48"/>
        <v/>
      </c>
      <c r="W30" s="103" t="str">
        <f t="shared" si="49"/>
        <v/>
      </c>
      <c r="X30" s="104" t="str">
        <f t="shared" si="50"/>
        <v/>
      </c>
      <c r="Y30" s="38">
        <f t="shared" si="51"/>
        <v>2214.9726012630317</v>
      </c>
      <c r="Z30" s="39">
        <f t="shared" si="52"/>
        <v>0</v>
      </c>
      <c r="AA30" s="39">
        <f t="shared" si="53"/>
        <v>3462.200167915038</v>
      </c>
      <c r="AB30" s="39">
        <f t="shared" si="54"/>
        <v>0</v>
      </c>
      <c r="AC30" s="103" t="str">
        <f t="shared" si="55"/>
        <v/>
      </c>
      <c r="AD30" s="103" t="str">
        <f t="shared" si="56"/>
        <v/>
      </c>
      <c r="AE30" s="104" t="str">
        <f t="shared" si="57"/>
        <v/>
      </c>
      <c r="AF30" s="35"/>
      <c r="AG30" s="35"/>
      <c r="AH30" s="35"/>
    </row>
    <row r="31" spans="1:34" x14ac:dyDescent="0.4">
      <c r="A31" s="9">
        <v>17</v>
      </c>
      <c r="B31" s="5">
        <v>44678</v>
      </c>
      <c r="C31" s="82">
        <v>2</v>
      </c>
      <c r="D31" s="46">
        <v>0.61799999999999999</v>
      </c>
      <c r="E31" s="47">
        <v>1</v>
      </c>
      <c r="F31" s="47">
        <v>-1</v>
      </c>
      <c r="G31" s="47">
        <v>-0.61799999999999999</v>
      </c>
      <c r="H31" s="95"/>
      <c r="I31" s="95"/>
      <c r="J31" s="96"/>
      <c r="K31" s="18">
        <f t="shared" si="37"/>
        <v>123940.94613775908</v>
      </c>
      <c r="L31" s="18">
        <f t="shared" si="38"/>
        <v>122023.36756766707</v>
      </c>
      <c r="M31" s="18">
        <f t="shared" si="39"/>
        <v>115302.80625879717</v>
      </c>
      <c r="N31" s="18">
        <f t="shared" si="40"/>
        <v>109508.6936211182</v>
      </c>
      <c r="O31" s="100" t="str">
        <f t="shared" si="41"/>
        <v/>
      </c>
      <c r="P31" s="100" t="str">
        <f t="shared" si="42"/>
        <v/>
      </c>
      <c r="Q31" s="100" t="str">
        <f t="shared" si="43"/>
        <v/>
      </c>
      <c r="R31" s="38">
        <f t="shared" si="44"/>
        <v>3650.5472383340589</v>
      </c>
      <c r="S31" s="39">
        <f t="shared" si="45"/>
        <v>3554.0786670194288</v>
      </c>
      <c r="T31" s="39">
        <f t="shared" si="46"/>
        <v>3566.0661729524895</v>
      </c>
      <c r="U31" s="39">
        <f t="shared" si="47"/>
        <v>3347.3201237274529</v>
      </c>
      <c r="V31" s="103" t="str">
        <f t="shared" si="48"/>
        <v/>
      </c>
      <c r="W31" s="103" t="str">
        <f t="shared" si="49"/>
        <v/>
      </c>
      <c r="X31" s="104" t="str">
        <f t="shared" si="50"/>
        <v/>
      </c>
      <c r="Y31" s="38">
        <f t="shared" si="51"/>
        <v>2256.0381932904484</v>
      </c>
      <c r="Z31" s="39">
        <f t="shared" si="52"/>
        <v>3554.0786670194288</v>
      </c>
      <c r="AA31" s="39">
        <f t="shared" si="53"/>
        <v>-3566.0661729524895</v>
      </c>
      <c r="AB31" s="39">
        <f t="shared" si="54"/>
        <v>-2068.643836463566</v>
      </c>
      <c r="AC31" s="103" t="str">
        <f t="shared" si="55"/>
        <v/>
      </c>
      <c r="AD31" s="103" t="str">
        <f t="shared" si="56"/>
        <v/>
      </c>
      <c r="AE31" s="104" t="str">
        <f t="shared" si="57"/>
        <v/>
      </c>
      <c r="AF31" s="35"/>
      <c r="AG31" s="35"/>
      <c r="AH31" s="35"/>
    </row>
    <row r="32" spans="1:34" x14ac:dyDescent="0.4">
      <c r="A32" s="9">
        <v>18</v>
      </c>
      <c r="B32" s="5">
        <v>44708</v>
      </c>
      <c r="C32" s="82">
        <v>1</v>
      </c>
      <c r="D32" s="46">
        <v>0.61799999999999999</v>
      </c>
      <c r="E32" s="47">
        <v>0</v>
      </c>
      <c r="F32" s="47">
        <v>1</v>
      </c>
      <c r="G32" s="47">
        <v>0</v>
      </c>
      <c r="H32" s="95"/>
      <c r="I32" s="95"/>
      <c r="J32" s="96"/>
      <c r="K32" s="18">
        <f t="shared" si="37"/>
        <v>126238.81127915313</v>
      </c>
      <c r="L32" s="18">
        <f t="shared" si="38"/>
        <v>122023.36756766707</v>
      </c>
      <c r="M32" s="18">
        <f t="shared" si="39"/>
        <v>118761.89044656108</v>
      </c>
      <c r="N32" s="18">
        <f t="shared" si="40"/>
        <v>109508.6936211182</v>
      </c>
      <c r="O32" s="100" t="str">
        <f t="shared" si="41"/>
        <v/>
      </c>
      <c r="P32" s="100" t="str">
        <f t="shared" si="42"/>
        <v/>
      </c>
      <c r="Q32" s="100" t="str">
        <f t="shared" si="43"/>
        <v/>
      </c>
      <c r="R32" s="38">
        <f t="shared" si="44"/>
        <v>3718.2283841327721</v>
      </c>
      <c r="S32" s="39">
        <f t="shared" si="45"/>
        <v>3660.701027030012</v>
      </c>
      <c r="T32" s="39">
        <f t="shared" si="46"/>
        <v>3459.084187763915</v>
      </c>
      <c r="U32" s="39">
        <f t="shared" si="47"/>
        <v>3285.2608086335458</v>
      </c>
      <c r="V32" s="103" t="str">
        <f t="shared" si="48"/>
        <v/>
      </c>
      <c r="W32" s="103" t="str">
        <f t="shared" si="49"/>
        <v/>
      </c>
      <c r="X32" s="104" t="str">
        <f t="shared" si="50"/>
        <v/>
      </c>
      <c r="Y32" s="38">
        <f t="shared" si="51"/>
        <v>2297.8651413940534</v>
      </c>
      <c r="Z32" s="39">
        <f t="shared" si="52"/>
        <v>0</v>
      </c>
      <c r="AA32" s="39">
        <f t="shared" si="53"/>
        <v>3459.084187763915</v>
      </c>
      <c r="AB32" s="39">
        <f t="shared" si="54"/>
        <v>0</v>
      </c>
      <c r="AC32" s="103" t="str">
        <f t="shared" si="55"/>
        <v/>
      </c>
      <c r="AD32" s="103" t="str">
        <f t="shared" si="56"/>
        <v/>
      </c>
      <c r="AE32" s="104" t="str">
        <f t="shared" si="57"/>
        <v/>
      </c>
      <c r="AF32" s="35"/>
      <c r="AG32" s="35"/>
      <c r="AH32" s="35"/>
    </row>
    <row r="33" spans="1:34" x14ac:dyDescent="0.4">
      <c r="A33" s="9">
        <v>19</v>
      </c>
      <c r="B33" s="5">
        <v>44764</v>
      </c>
      <c r="C33" s="82">
        <v>1</v>
      </c>
      <c r="D33" s="46">
        <v>0.61799999999999999</v>
      </c>
      <c r="E33" s="47">
        <v>1</v>
      </c>
      <c r="F33" s="47">
        <v>1</v>
      </c>
      <c r="G33" s="47">
        <v>1.3819999999999999</v>
      </c>
      <c r="H33" s="95"/>
      <c r="I33" s="95"/>
      <c r="J33" s="96"/>
      <c r="K33" s="18">
        <f t="shared" si="37"/>
        <v>128579.27884026863</v>
      </c>
      <c r="L33" s="18">
        <f t="shared" si="38"/>
        <v>125684.06859469708</v>
      </c>
      <c r="M33" s="18">
        <f t="shared" si="39"/>
        <v>122324.74715995791</v>
      </c>
      <c r="N33" s="18">
        <f t="shared" si="40"/>
        <v>114048.92405864976</v>
      </c>
      <c r="O33" s="100" t="str">
        <f t="shared" si="41"/>
        <v/>
      </c>
      <c r="P33" s="100" t="str">
        <f t="shared" si="42"/>
        <v/>
      </c>
      <c r="Q33" s="100" t="str">
        <f t="shared" si="43"/>
        <v/>
      </c>
      <c r="R33" s="38">
        <f t="shared" si="44"/>
        <v>3787.1643383745936</v>
      </c>
      <c r="S33" s="39">
        <f t="shared" si="45"/>
        <v>3660.701027030012</v>
      </c>
      <c r="T33" s="39">
        <f t="shared" si="46"/>
        <v>3562.8567133968322</v>
      </c>
      <c r="U33" s="39">
        <f t="shared" si="47"/>
        <v>3285.2608086335458</v>
      </c>
      <c r="V33" s="103" t="str">
        <f t="shared" si="48"/>
        <v/>
      </c>
      <c r="W33" s="103" t="str">
        <f t="shared" si="49"/>
        <v/>
      </c>
      <c r="X33" s="104" t="str">
        <f t="shared" si="50"/>
        <v/>
      </c>
      <c r="Y33" s="38">
        <f t="shared" si="51"/>
        <v>2340.4675611154989</v>
      </c>
      <c r="Z33" s="39">
        <f t="shared" si="52"/>
        <v>3660.701027030012</v>
      </c>
      <c r="AA33" s="39">
        <f t="shared" si="53"/>
        <v>3562.8567133968322</v>
      </c>
      <c r="AB33" s="39">
        <f t="shared" si="54"/>
        <v>4540.2304375315598</v>
      </c>
      <c r="AC33" s="103" t="str">
        <f t="shared" si="55"/>
        <v/>
      </c>
      <c r="AD33" s="103" t="str">
        <f t="shared" si="56"/>
        <v/>
      </c>
      <c r="AE33" s="104" t="str">
        <f t="shared" si="57"/>
        <v/>
      </c>
      <c r="AF33" s="35"/>
      <c r="AG33" s="35"/>
      <c r="AH33" s="35"/>
    </row>
    <row r="34" spans="1:34" x14ac:dyDescent="0.4">
      <c r="A34" s="9">
        <v>20</v>
      </c>
      <c r="B34" s="5">
        <v>44802</v>
      </c>
      <c r="C34" s="82">
        <v>2</v>
      </c>
      <c r="D34" s="46">
        <v>0.61799999999999999</v>
      </c>
      <c r="E34" s="47">
        <v>1</v>
      </c>
      <c r="F34" s="47">
        <v>1</v>
      </c>
      <c r="G34" s="47">
        <v>1.3819999999999999</v>
      </c>
      <c r="H34" s="95"/>
      <c r="I34" s="95"/>
      <c r="J34" s="96"/>
      <c r="K34" s="18">
        <f t="shared" si="37"/>
        <v>130963.13866996721</v>
      </c>
      <c r="L34" s="18">
        <f t="shared" si="38"/>
        <v>129454.59065253798</v>
      </c>
      <c r="M34" s="18">
        <f t="shared" si="39"/>
        <v>125994.48957475665</v>
      </c>
      <c r="N34" s="18">
        <f t="shared" si="40"/>
        <v>118777.39245012138</v>
      </c>
      <c r="O34" s="100" t="str">
        <f t="shared" si="41"/>
        <v/>
      </c>
      <c r="P34" s="100" t="str">
        <f t="shared" si="42"/>
        <v/>
      </c>
      <c r="Q34" s="100" t="str">
        <f t="shared" si="43"/>
        <v/>
      </c>
      <c r="R34" s="38">
        <f t="shared" si="44"/>
        <v>3857.3783652080588</v>
      </c>
      <c r="S34" s="39">
        <f t="shared" si="45"/>
        <v>3770.5220578409121</v>
      </c>
      <c r="T34" s="39">
        <f t="shared" si="46"/>
        <v>3669.7424147987372</v>
      </c>
      <c r="U34" s="39">
        <f t="shared" si="47"/>
        <v>3421.4677217594926</v>
      </c>
      <c r="V34" s="103" t="str">
        <f t="shared" si="48"/>
        <v/>
      </c>
      <c r="W34" s="103" t="str">
        <f t="shared" si="49"/>
        <v/>
      </c>
      <c r="X34" s="104" t="str">
        <f t="shared" si="50"/>
        <v/>
      </c>
      <c r="Y34" s="38">
        <f t="shared" si="51"/>
        <v>2383.8598296985801</v>
      </c>
      <c r="Z34" s="39">
        <f t="shared" si="52"/>
        <v>3770.5220578409121</v>
      </c>
      <c r="AA34" s="39">
        <f t="shared" si="53"/>
        <v>3669.7424147987372</v>
      </c>
      <c r="AB34" s="39">
        <f t="shared" si="54"/>
        <v>4728.4683914716188</v>
      </c>
      <c r="AC34" s="103" t="str">
        <f t="shared" si="55"/>
        <v/>
      </c>
      <c r="AD34" s="103" t="str">
        <f t="shared" si="56"/>
        <v/>
      </c>
      <c r="AE34" s="104" t="str">
        <f t="shared" si="57"/>
        <v/>
      </c>
      <c r="AF34" s="35"/>
      <c r="AG34" s="35"/>
      <c r="AH34" s="35"/>
    </row>
    <row r="35" spans="1:34" x14ac:dyDescent="0.4">
      <c r="A35" s="9">
        <v>21</v>
      </c>
      <c r="B35" s="5">
        <v>44816</v>
      </c>
      <c r="C35" s="82">
        <v>2</v>
      </c>
      <c r="D35" s="46">
        <v>-1</v>
      </c>
      <c r="E35" s="47">
        <v>-0.61799999999999999</v>
      </c>
      <c r="F35" s="47">
        <v>-1</v>
      </c>
      <c r="G35" s="47">
        <v>-0.16800000000000001</v>
      </c>
      <c r="H35" s="95"/>
      <c r="I35" s="95"/>
      <c r="J35" s="96"/>
      <c r="K35" s="18">
        <f t="shared" si="37"/>
        <v>127034.24450986819</v>
      </c>
      <c r="L35" s="18">
        <f t="shared" si="38"/>
        <v>127054.50254183993</v>
      </c>
      <c r="M35" s="18">
        <f t="shared" si="39"/>
        <v>122214.65488751396</v>
      </c>
      <c r="N35" s="18">
        <f t="shared" si="40"/>
        <v>118178.75439217276</v>
      </c>
      <c r="O35" s="100" t="str">
        <f t="shared" si="41"/>
        <v/>
      </c>
      <c r="P35" s="100" t="str">
        <f t="shared" si="42"/>
        <v/>
      </c>
      <c r="Q35" s="100" t="str">
        <f t="shared" si="43"/>
        <v/>
      </c>
      <c r="R35" s="38">
        <f t="shared" si="44"/>
        <v>3928.8941600990165</v>
      </c>
      <c r="S35" s="39">
        <f t="shared" si="45"/>
        <v>3883.6377195761393</v>
      </c>
      <c r="T35" s="39">
        <f t="shared" si="46"/>
        <v>3779.8346872426991</v>
      </c>
      <c r="U35" s="39">
        <f t="shared" si="47"/>
        <v>3563.321773503641</v>
      </c>
      <c r="V35" s="103" t="str">
        <f t="shared" si="48"/>
        <v/>
      </c>
      <c r="W35" s="103" t="str">
        <f t="shared" si="49"/>
        <v/>
      </c>
      <c r="X35" s="104" t="str">
        <f t="shared" si="50"/>
        <v/>
      </c>
      <c r="Y35" s="38">
        <f t="shared" si="51"/>
        <v>-3928.8941600990165</v>
      </c>
      <c r="Z35" s="39">
        <f t="shared" si="52"/>
        <v>-2400.0881106980542</v>
      </c>
      <c r="AA35" s="39">
        <f t="shared" si="53"/>
        <v>-3779.8346872426991</v>
      </c>
      <c r="AB35" s="39">
        <f t="shared" si="54"/>
        <v>-598.63805794861173</v>
      </c>
      <c r="AC35" s="103" t="str">
        <f t="shared" si="55"/>
        <v/>
      </c>
      <c r="AD35" s="103" t="str">
        <f t="shared" si="56"/>
        <v/>
      </c>
      <c r="AE35" s="104" t="str">
        <f t="shared" si="57"/>
        <v/>
      </c>
      <c r="AF35" s="35"/>
      <c r="AG35" s="35"/>
      <c r="AH35" s="35"/>
    </row>
    <row r="36" spans="1:34" x14ac:dyDescent="0.4">
      <c r="A36" s="9">
        <v>22</v>
      </c>
      <c r="B36" s="5">
        <v>44866</v>
      </c>
      <c r="C36" s="82">
        <v>1</v>
      </c>
      <c r="D36" s="46">
        <v>-1</v>
      </c>
      <c r="E36" s="47">
        <v>-0.61799999999999999</v>
      </c>
      <c r="F36" s="47">
        <v>-1</v>
      </c>
      <c r="G36" s="47">
        <v>-0.61799999999999999</v>
      </c>
      <c r="H36" s="95"/>
      <c r="I36" s="95"/>
      <c r="J36" s="96"/>
      <c r="K36" s="18">
        <f t="shared" si="37"/>
        <v>123223.21717457214</v>
      </c>
      <c r="L36" s="18">
        <f t="shared" si="38"/>
        <v>124698.91206471421</v>
      </c>
      <c r="M36" s="18">
        <f t="shared" si="39"/>
        <v>118548.21524088853</v>
      </c>
      <c r="N36" s="18">
        <f t="shared" si="40"/>
        <v>115987.72028574187</v>
      </c>
      <c r="O36" s="100" t="str">
        <f t="shared" si="41"/>
        <v/>
      </c>
      <c r="P36" s="100" t="str">
        <f t="shared" si="42"/>
        <v/>
      </c>
      <c r="Q36" s="100" t="str">
        <f t="shared" si="43"/>
        <v/>
      </c>
      <c r="R36" s="38">
        <f t="shared" si="44"/>
        <v>3811.0273352960457</v>
      </c>
      <c r="S36" s="39">
        <f t="shared" si="45"/>
        <v>3811.6350762551979</v>
      </c>
      <c r="T36" s="39">
        <f t="shared" si="46"/>
        <v>3666.4396466254184</v>
      </c>
      <c r="U36" s="39">
        <f t="shared" si="47"/>
        <v>3545.3626317651829</v>
      </c>
      <c r="V36" s="103" t="str">
        <f t="shared" si="48"/>
        <v/>
      </c>
      <c r="W36" s="103" t="str">
        <f t="shared" si="49"/>
        <v/>
      </c>
      <c r="X36" s="104" t="str">
        <f t="shared" si="50"/>
        <v/>
      </c>
      <c r="Y36" s="38">
        <f t="shared" si="51"/>
        <v>-3811.0273352960457</v>
      </c>
      <c r="Z36" s="39">
        <f t="shared" si="52"/>
        <v>-2355.5904771257124</v>
      </c>
      <c r="AA36" s="39">
        <f t="shared" si="53"/>
        <v>-3666.4396466254184</v>
      </c>
      <c r="AB36" s="39">
        <f t="shared" si="54"/>
        <v>-2191.0341064308832</v>
      </c>
      <c r="AC36" s="103" t="str">
        <f t="shared" si="55"/>
        <v/>
      </c>
      <c r="AD36" s="103" t="str">
        <f t="shared" si="56"/>
        <v/>
      </c>
      <c r="AE36" s="104" t="str">
        <f t="shared" si="57"/>
        <v/>
      </c>
      <c r="AF36" s="35"/>
      <c r="AG36" s="35"/>
      <c r="AH36" s="35"/>
    </row>
    <row r="37" spans="1:34" x14ac:dyDescent="0.4">
      <c r="A37" s="9">
        <v>23</v>
      </c>
      <c r="B37" s="5">
        <v>44970</v>
      </c>
      <c r="C37" s="82">
        <v>2</v>
      </c>
      <c r="D37" s="46">
        <v>-1</v>
      </c>
      <c r="E37" s="47">
        <v>-0.61799999999999999</v>
      </c>
      <c r="F37" s="47">
        <v>-1</v>
      </c>
      <c r="G37" s="47">
        <v>-0.61799999999999999</v>
      </c>
      <c r="H37" s="95"/>
      <c r="I37" s="95"/>
      <c r="J37" s="96"/>
      <c r="K37" s="18">
        <f t="shared" si="37"/>
        <v>119526.52065933497</v>
      </c>
      <c r="L37" s="18">
        <f t="shared" si="38"/>
        <v>122386.99423503441</v>
      </c>
      <c r="M37" s="18">
        <f t="shared" si="39"/>
        <v>114991.76878366187</v>
      </c>
      <c r="N37" s="18">
        <f t="shared" si="40"/>
        <v>113837.30795164422</v>
      </c>
      <c r="O37" s="100" t="str">
        <f t="shared" si="41"/>
        <v/>
      </c>
      <c r="P37" s="100" t="str">
        <f t="shared" si="42"/>
        <v/>
      </c>
      <c r="Q37" s="100" t="str">
        <f t="shared" si="43"/>
        <v/>
      </c>
      <c r="R37" s="38">
        <f t="shared" si="44"/>
        <v>3696.696515237164</v>
      </c>
      <c r="S37" s="39">
        <f t="shared" si="45"/>
        <v>3740.9673619414261</v>
      </c>
      <c r="T37" s="39">
        <f t="shared" si="46"/>
        <v>3556.4464572266556</v>
      </c>
      <c r="U37" s="39">
        <f t="shared" si="47"/>
        <v>3479.631608572256</v>
      </c>
      <c r="V37" s="103" t="str">
        <f t="shared" si="48"/>
        <v/>
      </c>
      <c r="W37" s="103" t="str">
        <f t="shared" si="49"/>
        <v/>
      </c>
      <c r="X37" s="104" t="str">
        <f t="shared" si="50"/>
        <v/>
      </c>
      <c r="Y37" s="38">
        <f t="shared" si="51"/>
        <v>-3696.696515237164</v>
      </c>
      <c r="Z37" s="39">
        <f t="shared" si="52"/>
        <v>-2311.9178296798013</v>
      </c>
      <c r="AA37" s="39">
        <f t="shared" si="53"/>
        <v>-3556.4464572266556</v>
      </c>
      <c r="AB37" s="39">
        <f t="shared" si="54"/>
        <v>-2150.4123340976544</v>
      </c>
      <c r="AC37" s="103" t="str">
        <f t="shared" si="55"/>
        <v/>
      </c>
      <c r="AD37" s="103" t="str">
        <f t="shared" si="56"/>
        <v/>
      </c>
      <c r="AE37" s="104" t="str">
        <f t="shared" si="57"/>
        <v/>
      </c>
      <c r="AF37" s="35"/>
      <c r="AG37" s="35"/>
      <c r="AH37" s="35"/>
    </row>
    <row r="38" spans="1:34" x14ac:dyDescent="0.4">
      <c r="A38" s="9">
        <v>24</v>
      </c>
      <c r="B38" s="5">
        <v>45113</v>
      </c>
      <c r="C38" s="82">
        <v>2</v>
      </c>
      <c r="D38" s="46">
        <v>-1</v>
      </c>
      <c r="E38" s="47">
        <v>-0.61799999999999999</v>
      </c>
      <c r="F38" s="47">
        <v>-1</v>
      </c>
      <c r="G38" s="47">
        <v>-0.61799999999999999</v>
      </c>
      <c r="H38" s="95"/>
      <c r="I38" s="95"/>
      <c r="J38" s="96"/>
      <c r="K38" s="18">
        <f t="shared" si="37"/>
        <v>115940.72503955492</v>
      </c>
      <c r="L38" s="18">
        <f t="shared" si="38"/>
        <v>120117.93936191687</v>
      </c>
      <c r="M38" s="18">
        <f t="shared" si="39"/>
        <v>111542.01572015202</v>
      </c>
      <c r="N38" s="18">
        <f t="shared" si="40"/>
        <v>111726.76426222073</v>
      </c>
      <c r="O38" s="100" t="str">
        <f t="shared" si="41"/>
        <v/>
      </c>
      <c r="P38" s="100" t="str">
        <f t="shared" si="42"/>
        <v/>
      </c>
      <c r="Q38" s="100" t="str">
        <f t="shared" si="43"/>
        <v/>
      </c>
      <c r="R38" s="38">
        <f t="shared" si="44"/>
        <v>3585.795619780049</v>
      </c>
      <c r="S38" s="39">
        <f t="shared" si="45"/>
        <v>3671.609827051032</v>
      </c>
      <c r="T38" s="39">
        <f t="shared" si="46"/>
        <v>3449.753063509856</v>
      </c>
      <c r="U38" s="39">
        <f t="shared" si="47"/>
        <v>3415.1192385493264</v>
      </c>
      <c r="V38" s="103" t="str">
        <f t="shared" si="48"/>
        <v/>
      </c>
      <c r="W38" s="103" t="str">
        <f t="shared" si="49"/>
        <v/>
      </c>
      <c r="X38" s="104" t="str">
        <f t="shared" si="50"/>
        <v/>
      </c>
      <c r="Y38" s="38">
        <f t="shared" si="51"/>
        <v>-3585.795619780049</v>
      </c>
      <c r="Z38" s="39">
        <f t="shared" si="52"/>
        <v>-2269.0548731175377</v>
      </c>
      <c r="AA38" s="39">
        <f t="shared" si="53"/>
        <v>-3449.753063509856</v>
      </c>
      <c r="AB38" s="39">
        <f t="shared" si="54"/>
        <v>-2110.5436894234836</v>
      </c>
      <c r="AC38" s="103" t="str">
        <f t="shared" si="55"/>
        <v/>
      </c>
      <c r="AD38" s="103" t="str">
        <f t="shared" si="56"/>
        <v/>
      </c>
      <c r="AE38" s="104" t="str">
        <f t="shared" si="57"/>
        <v/>
      </c>
      <c r="AF38" s="35"/>
      <c r="AG38" s="35"/>
      <c r="AH38" s="35"/>
    </row>
    <row r="39" spans="1:34" x14ac:dyDescent="0.4">
      <c r="A39" s="9">
        <v>25</v>
      </c>
      <c r="B39" s="5">
        <v>45180</v>
      </c>
      <c r="C39" s="82">
        <v>2</v>
      </c>
      <c r="D39" s="46">
        <v>-1</v>
      </c>
      <c r="E39" s="47">
        <v>-0.61799999999999999</v>
      </c>
      <c r="F39" s="47">
        <v>-1</v>
      </c>
      <c r="G39" s="47">
        <v>-0.61799999999999999</v>
      </c>
      <c r="H39" s="95"/>
      <c r="I39" s="95"/>
      <c r="J39" s="96"/>
      <c r="K39" s="18">
        <f t="shared" si="37"/>
        <v>112462.50328836827</v>
      </c>
      <c r="L39" s="18">
        <f t="shared" si="38"/>
        <v>117890.95276614693</v>
      </c>
      <c r="M39" s="18">
        <f t="shared" si="39"/>
        <v>108195.75524854746</v>
      </c>
      <c r="N39" s="18">
        <f t="shared" si="40"/>
        <v>109655.35005279916</v>
      </c>
      <c r="O39" s="100" t="str">
        <f t="shared" si="41"/>
        <v/>
      </c>
      <c r="P39" s="100" t="str">
        <f t="shared" si="42"/>
        <v/>
      </c>
      <c r="Q39" s="100" t="str">
        <f t="shared" si="43"/>
        <v/>
      </c>
      <c r="R39" s="38">
        <f t="shared" si="44"/>
        <v>3478.2217511866475</v>
      </c>
      <c r="S39" s="39">
        <f t="shared" si="45"/>
        <v>3603.5381808575062</v>
      </c>
      <c r="T39" s="39">
        <f t="shared" si="46"/>
        <v>3346.2604716045603</v>
      </c>
      <c r="U39" s="39">
        <f t="shared" si="47"/>
        <v>3351.8029278666218</v>
      </c>
      <c r="V39" s="103" t="str">
        <f t="shared" si="48"/>
        <v/>
      </c>
      <c r="W39" s="103" t="str">
        <f t="shared" si="49"/>
        <v/>
      </c>
      <c r="X39" s="104" t="str">
        <f t="shared" si="50"/>
        <v/>
      </c>
      <c r="Y39" s="38">
        <f t="shared" si="51"/>
        <v>-3478.2217511866475</v>
      </c>
      <c r="Z39" s="39">
        <f t="shared" si="52"/>
        <v>-2226.986595769939</v>
      </c>
      <c r="AA39" s="39">
        <f t="shared" si="53"/>
        <v>-3346.2604716045603</v>
      </c>
      <c r="AB39" s="39">
        <f t="shared" si="54"/>
        <v>-2071.4142094215722</v>
      </c>
      <c r="AC39" s="103" t="str">
        <f t="shared" si="55"/>
        <v/>
      </c>
      <c r="AD39" s="103" t="str">
        <f t="shared" si="56"/>
        <v/>
      </c>
      <c r="AE39" s="104" t="str">
        <f t="shared" si="57"/>
        <v/>
      </c>
      <c r="AF39" s="35"/>
      <c r="AG39" s="35"/>
      <c r="AH39" s="35"/>
    </row>
    <row r="40" spans="1:34" x14ac:dyDescent="0.4">
      <c r="A40" s="9">
        <v>26</v>
      </c>
      <c r="B40" s="5">
        <v>45323</v>
      </c>
      <c r="C40" s="82">
        <v>2</v>
      </c>
      <c r="D40" s="46">
        <v>0.61799999999999999</v>
      </c>
      <c r="E40" s="47">
        <v>1</v>
      </c>
      <c r="F40" s="47">
        <v>1</v>
      </c>
      <c r="G40" s="47">
        <v>1.3819999999999999</v>
      </c>
      <c r="H40" s="95"/>
      <c r="I40" s="95"/>
      <c r="J40" s="96"/>
      <c r="K40" s="18">
        <f t="shared" si="37"/>
        <v>114547.55809933462</v>
      </c>
      <c r="L40" s="18">
        <f t="shared" si="38"/>
        <v>121427.68134913134</v>
      </c>
      <c r="M40" s="18">
        <f t="shared" si="39"/>
        <v>111441.62790600388</v>
      </c>
      <c r="N40" s="18">
        <f t="shared" si="40"/>
        <v>114201.6608659882</v>
      </c>
      <c r="O40" s="100" t="str">
        <f t="shared" si="41"/>
        <v/>
      </c>
      <c r="P40" s="100" t="str">
        <f t="shared" si="42"/>
        <v/>
      </c>
      <c r="Q40" s="100" t="str">
        <f t="shared" si="43"/>
        <v/>
      </c>
      <c r="R40" s="38">
        <f t="shared" si="44"/>
        <v>3373.8750986510481</v>
      </c>
      <c r="S40" s="39">
        <f t="shared" si="45"/>
        <v>3536.7285829844077</v>
      </c>
      <c r="T40" s="39">
        <f t="shared" si="46"/>
        <v>3245.8726574564234</v>
      </c>
      <c r="U40" s="39">
        <f t="shared" si="47"/>
        <v>3289.6605015839746</v>
      </c>
      <c r="V40" s="103" t="str">
        <f t="shared" si="48"/>
        <v/>
      </c>
      <c r="W40" s="103" t="str">
        <f t="shared" si="49"/>
        <v/>
      </c>
      <c r="X40" s="104" t="str">
        <f t="shared" si="50"/>
        <v/>
      </c>
      <c r="Y40" s="38">
        <f t="shared" si="51"/>
        <v>2085.0548109663478</v>
      </c>
      <c r="Z40" s="39">
        <f t="shared" si="52"/>
        <v>3536.7285829844077</v>
      </c>
      <c r="AA40" s="39">
        <f t="shared" si="53"/>
        <v>3245.8726574564234</v>
      </c>
      <c r="AB40" s="39">
        <f t="shared" si="54"/>
        <v>4546.3108131890522</v>
      </c>
      <c r="AC40" s="103" t="str">
        <f t="shared" si="55"/>
        <v/>
      </c>
      <c r="AD40" s="103" t="str">
        <f t="shared" si="56"/>
        <v/>
      </c>
      <c r="AE40" s="104" t="str">
        <f t="shared" si="57"/>
        <v/>
      </c>
      <c r="AF40" s="35"/>
      <c r="AG40" s="35"/>
      <c r="AH40" s="35"/>
    </row>
    <row r="41" spans="1:34" x14ac:dyDescent="0.4">
      <c r="A41" s="9">
        <v>27</v>
      </c>
      <c r="B41" s="5">
        <v>45336</v>
      </c>
      <c r="C41" s="82">
        <v>2</v>
      </c>
      <c r="D41" s="46">
        <v>-1</v>
      </c>
      <c r="E41" s="47">
        <v>-0.61799999999999999</v>
      </c>
      <c r="F41" s="47">
        <v>-1</v>
      </c>
      <c r="G41" s="47">
        <v>-0.61799999999999999</v>
      </c>
      <c r="H41" s="95"/>
      <c r="I41" s="95"/>
      <c r="J41" s="96"/>
      <c r="K41" s="18">
        <f t="shared" si="37"/>
        <v>111111.13135635458</v>
      </c>
      <c r="L41" s="18">
        <f t="shared" si="38"/>
        <v>119176.41213691844</v>
      </c>
      <c r="M41" s="18">
        <f t="shared" si="39"/>
        <v>108098.37906882376</v>
      </c>
      <c r="N41" s="18">
        <f t="shared" si="40"/>
        <v>112084.36207353279</v>
      </c>
      <c r="O41" s="100" t="str">
        <f t="shared" si="41"/>
        <v/>
      </c>
      <c r="P41" s="100" t="str">
        <f t="shared" si="42"/>
        <v/>
      </c>
      <c r="Q41" s="100" t="str">
        <f t="shared" si="43"/>
        <v/>
      </c>
      <c r="R41" s="38">
        <f t="shared" si="44"/>
        <v>3436.4267429800384</v>
      </c>
      <c r="S41" s="39">
        <f t="shared" si="45"/>
        <v>3642.8304404739401</v>
      </c>
      <c r="T41" s="39">
        <f t="shared" si="46"/>
        <v>3343.2488371801164</v>
      </c>
      <c r="U41" s="39">
        <f t="shared" si="47"/>
        <v>3426.0498259796459</v>
      </c>
      <c r="V41" s="103" t="str">
        <f t="shared" si="48"/>
        <v/>
      </c>
      <c r="W41" s="103" t="str">
        <f t="shared" si="49"/>
        <v/>
      </c>
      <c r="X41" s="104" t="str">
        <f t="shared" si="50"/>
        <v/>
      </c>
      <c r="Y41" s="38">
        <f t="shared" si="51"/>
        <v>-3436.4267429800384</v>
      </c>
      <c r="Z41" s="39">
        <f t="shared" si="52"/>
        <v>-2251.2692122128951</v>
      </c>
      <c r="AA41" s="39">
        <f t="shared" si="53"/>
        <v>-3343.2488371801164</v>
      </c>
      <c r="AB41" s="39">
        <f t="shared" si="54"/>
        <v>-2117.2987924554213</v>
      </c>
      <c r="AC41" s="103" t="str">
        <f t="shared" si="55"/>
        <v/>
      </c>
      <c r="AD41" s="103" t="str">
        <f t="shared" si="56"/>
        <v/>
      </c>
      <c r="AE41" s="104" t="str">
        <f t="shared" si="57"/>
        <v/>
      </c>
      <c r="AF41" s="35"/>
      <c r="AG41" s="35"/>
      <c r="AH41" s="35"/>
    </row>
    <row r="42" spans="1:34" x14ac:dyDescent="0.4">
      <c r="A42" s="9">
        <v>28</v>
      </c>
      <c r="B42" s="5"/>
      <c r="C42" s="82"/>
      <c r="D42" s="46"/>
      <c r="E42" s="47"/>
      <c r="F42" s="47"/>
      <c r="G42" s="47"/>
      <c r="H42" s="95"/>
      <c r="I42" s="95"/>
      <c r="J42" s="96"/>
      <c r="K42" s="18" t="str">
        <f t="shared" si="37"/>
        <v/>
      </c>
      <c r="L42" s="18" t="str">
        <f t="shared" si="38"/>
        <v/>
      </c>
      <c r="M42" s="18" t="str">
        <f t="shared" si="39"/>
        <v/>
      </c>
      <c r="N42" s="18" t="str">
        <f t="shared" si="40"/>
        <v/>
      </c>
      <c r="O42" s="100" t="str">
        <f t="shared" si="41"/>
        <v/>
      </c>
      <c r="P42" s="100" t="str">
        <f t="shared" si="42"/>
        <v/>
      </c>
      <c r="Q42" s="100" t="str">
        <f t="shared" si="43"/>
        <v/>
      </c>
      <c r="R42" s="38">
        <f t="shared" si="44"/>
        <v>3333.3339406906375</v>
      </c>
      <c r="S42" s="39">
        <f t="shared" si="45"/>
        <v>3575.2923641075531</v>
      </c>
      <c r="T42" s="39">
        <f t="shared" si="46"/>
        <v>3242.9513720647128</v>
      </c>
      <c r="U42" s="39">
        <f t="shared" si="47"/>
        <v>3362.5308622059833</v>
      </c>
      <c r="V42" s="103" t="str">
        <f t="shared" si="48"/>
        <v/>
      </c>
      <c r="W42" s="103" t="str">
        <f t="shared" si="49"/>
        <v/>
      </c>
      <c r="X42" s="104" t="str">
        <f t="shared" si="50"/>
        <v/>
      </c>
      <c r="Y42" s="38" t="str">
        <f t="shared" si="51"/>
        <v/>
      </c>
      <c r="Z42" s="39" t="str">
        <f t="shared" si="52"/>
        <v/>
      </c>
      <c r="AA42" s="39" t="str">
        <f t="shared" si="53"/>
        <v/>
      </c>
      <c r="AB42" s="39" t="str">
        <f t="shared" si="54"/>
        <v/>
      </c>
      <c r="AC42" s="103" t="str">
        <f t="shared" si="55"/>
        <v/>
      </c>
      <c r="AD42" s="103" t="str">
        <f t="shared" si="56"/>
        <v/>
      </c>
      <c r="AE42" s="104" t="str">
        <f t="shared" si="57"/>
        <v/>
      </c>
      <c r="AF42" s="35"/>
      <c r="AG42" s="35"/>
      <c r="AH42" s="35"/>
    </row>
    <row r="43" spans="1:34" x14ac:dyDescent="0.4">
      <c r="A43" s="9">
        <v>29</v>
      </c>
      <c r="B43" s="5"/>
      <c r="C43" s="82"/>
      <c r="D43" s="46"/>
      <c r="E43" s="47"/>
      <c r="F43" s="47"/>
      <c r="G43" s="47"/>
      <c r="H43" s="95"/>
      <c r="I43" s="95"/>
      <c r="J43" s="96"/>
      <c r="K43" s="18" t="str">
        <f t="shared" si="37"/>
        <v/>
      </c>
      <c r="L43" s="18" t="str">
        <f t="shared" si="38"/>
        <v/>
      </c>
      <c r="M43" s="18" t="str">
        <f t="shared" si="39"/>
        <v/>
      </c>
      <c r="N43" s="18" t="str">
        <f t="shared" si="40"/>
        <v/>
      </c>
      <c r="O43" s="100" t="str">
        <f t="shared" si="41"/>
        <v/>
      </c>
      <c r="P43" s="100" t="str">
        <f t="shared" si="42"/>
        <v/>
      </c>
      <c r="Q43" s="100" t="str">
        <f t="shared" si="43"/>
        <v/>
      </c>
      <c r="R43" s="38" t="str">
        <f t="shared" si="44"/>
        <v/>
      </c>
      <c r="S43" s="39" t="str">
        <f t="shared" si="45"/>
        <v/>
      </c>
      <c r="T43" s="39" t="str">
        <f t="shared" si="46"/>
        <v/>
      </c>
      <c r="U43" s="39" t="str">
        <f t="shared" si="47"/>
        <v/>
      </c>
      <c r="V43" s="103" t="str">
        <f t="shared" si="48"/>
        <v/>
      </c>
      <c r="W43" s="103" t="str">
        <f t="shared" si="49"/>
        <v/>
      </c>
      <c r="X43" s="104" t="str">
        <f t="shared" si="50"/>
        <v/>
      </c>
      <c r="Y43" s="38" t="str">
        <f t="shared" si="51"/>
        <v/>
      </c>
      <c r="Z43" s="39" t="str">
        <f t="shared" si="52"/>
        <v/>
      </c>
      <c r="AA43" s="39" t="str">
        <f t="shared" si="53"/>
        <v/>
      </c>
      <c r="AB43" s="39" t="str">
        <f t="shared" si="54"/>
        <v/>
      </c>
      <c r="AC43" s="103" t="str">
        <f t="shared" si="55"/>
        <v/>
      </c>
      <c r="AD43" s="103" t="str">
        <f t="shared" si="56"/>
        <v/>
      </c>
      <c r="AE43" s="104" t="str">
        <f t="shared" si="57"/>
        <v/>
      </c>
      <c r="AF43" s="35"/>
      <c r="AG43" s="35"/>
      <c r="AH43" s="35"/>
    </row>
    <row r="44" spans="1:34" x14ac:dyDescent="0.4">
      <c r="A44" s="9">
        <v>30</v>
      </c>
      <c r="B44" s="5"/>
      <c r="C44" s="82"/>
      <c r="D44" s="46"/>
      <c r="E44" s="47"/>
      <c r="F44" s="47"/>
      <c r="G44" s="47"/>
      <c r="H44" s="95"/>
      <c r="I44" s="95"/>
      <c r="J44" s="96"/>
      <c r="K44" s="18" t="str">
        <f t="shared" si="37"/>
        <v/>
      </c>
      <c r="L44" s="18" t="str">
        <f t="shared" si="38"/>
        <v/>
      </c>
      <c r="M44" s="18" t="str">
        <f t="shared" si="39"/>
        <v/>
      </c>
      <c r="N44" s="18" t="str">
        <f t="shared" si="40"/>
        <v/>
      </c>
      <c r="O44" s="100" t="str">
        <f t="shared" si="41"/>
        <v/>
      </c>
      <c r="P44" s="100" t="str">
        <f t="shared" si="42"/>
        <v/>
      </c>
      <c r="Q44" s="100" t="str">
        <f t="shared" si="43"/>
        <v/>
      </c>
      <c r="R44" s="38" t="str">
        <f t="shared" si="44"/>
        <v/>
      </c>
      <c r="S44" s="39" t="str">
        <f t="shared" si="45"/>
        <v/>
      </c>
      <c r="T44" s="39" t="str">
        <f t="shared" si="46"/>
        <v/>
      </c>
      <c r="U44" s="39" t="str">
        <f t="shared" si="47"/>
        <v/>
      </c>
      <c r="V44" s="103" t="str">
        <f t="shared" si="48"/>
        <v/>
      </c>
      <c r="W44" s="103" t="str">
        <f t="shared" si="49"/>
        <v/>
      </c>
      <c r="X44" s="104" t="str">
        <f t="shared" si="50"/>
        <v/>
      </c>
      <c r="Y44" s="38" t="str">
        <f t="shared" si="51"/>
        <v/>
      </c>
      <c r="Z44" s="39" t="str">
        <f t="shared" si="52"/>
        <v/>
      </c>
      <c r="AA44" s="39" t="str">
        <f t="shared" si="53"/>
        <v/>
      </c>
      <c r="AB44" s="39" t="str">
        <f t="shared" si="54"/>
        <v/>
      </c>
      <c r="AC44" s="103" t="str">
        <f t="shared" si="55"/>
        <v/>
      </c>
      <c r="AD44" s="103" t="str">
        <f t="shared" si="56"/>
        <v/>
      </c>
      <c r="AE44" s="104" t="str">
        <f t="shared" si="57"/>
        <v/>
      </c>
      <c r="AF44" s="35"/>
      <c r="AG44" s="35"/>
      <c r="AH44" s="35"/>
    </row>
    <row r="45" spans="1:34" x14ac:dyDescent="0.4">
      <c r="A45" s="9">
        <v>31</v>
      </c>
      <c r="B45" s="5"/>
      <c r="C45" s="82"/>
      <c r="D45" s="46"/>
      <c r="E45" s="47"/>
      <c r="F45" s="47"/>
      <c r="G45" s="47"/>
      <c r="H45" s="95"/>
      <c r="I45" s="95"/>
      <c r="J45" s="96"/>
      <c r="K45" s="18" t="str">
        <f t="shared" si="37"/>
        <v/>
      </c>
      <c r="L45" s="18" t="str">
        <f t="shared" si="38"/>
        <v/>
      </c>
      <c r="M45" s="18" t="str">
        <f t="shared" si="39"/>
        <v/>
      </c>
      <c r="N45" s="18" t="str">
        <f t="shared" si="40"/>
        <v/>
      </c>
      <c r="O45" s="100" t="str">
        <f t="shared" si="41"/>
        <v/>
      </c>
      <c r="P45" s="100" t="str">
        <f t="shared" si="42"/>
        <v/>
      </c>
      <c r="Q45" s="100" t="str">
        <f t="shared" si="43"/>
        <v/>
      </c>
      <c r="R45" s="38" t="str">
        <f t="shared" si="44"/>
        <v/>
      </c>
      <c r="S45" s="39" t="str">
        <f t="shared" si="45"/>
        <v/>
      </c>
      <c r="T45" s="39" t="str">
        <f t="shared" si="46"/>
        <v/>
      </c>
      <c r="U45" s="39" t="str">
        <f t="shared" si="47"/>
        <v/>
      </c>
      <c r="V45" s="103" t="str">
        <f t="shared" si="48"/>
        <v/>
      </c>
      <c r="W45" s="103" t="str">
        <f t="shared" si="49"/>
        <v/>
      </c>
      <c r="X45" s="104" t="str">
        <f t="shared" si="50"/>
        <v/>
      </c>
      <c r="Y45" s="38" t="str">
        <f t="shared" si="51"/>
        <v/>
      </c>
      <c r="Z45" s="39" t="str">
        <f t="shared" si="52"/>
        <v/>
      </c>
      <c r="AA45" s="39" t="str">
        <f t="shared" si="53"/>
        <v/>
      </c>
      <c r="AB45" s="39" t="str">
        <f t="shared" si="54"/>
        <v/>
      </c>
      <c r="AC45" s="103" t="str">
        <f t="shared" si="55"/>
        <v/>
      </c>
      <c r="AD45" s="103" t="str">
        <f t="shared" si="56"/>
        <v/>
      </c>
      <c r="AE45" s="104" t="str">
        <f t="shared" si="57"/>
        <v/>
      </c>
      <c r="AF45" s="35"/>
      <c r="AG45" s="35"/>
      <c r="AH45" s="35"/>
    </row>
    <row r="46" spans="1:34" x14ac:dyDescent="0.4">
      <c r="A46" s="9">
        <v>32</v>
      </c>
      <c r="B46" s="5"/>
      <c r="C46" s="82"/>
      <c r="D46" s="46"/>
      <c r="E46" s="47"/>
      <c r="F46" s="47"/>
      <c r="G46" s="47"/>
      <c r="H46" s="95"/>
      <c r="I46" s="95"/>
      <c r="J46" s="96"/>
      <c r="K46" s="18" t="str">
        <f t="shared" si="37"/>
        <v/>
      </c>
      <c r="L46" s="18" t="str">
        <f t="shared" si="38"/>
        <v/>
      </c>
      <c r="M46" s="18" t="str">
        <f t="shared" si="39"/>
        <v/>
      </c>
      <c r="N46" s="18" t="str">
        <f t="shared" si="40"/>
        <v/>
      </c>
      <c r="O46" s="100" t="str">
        <f t="shared" si="41"/>
        <v/>
      </c>
      <c r="P46" s="100" t="str">
        <f t="shared" si="42"/>
        <v/>
      </c>
      <c r="Q46" s="100" t="str">
        <f t="shared" si="43"/>
        <v/>
      </c>
      <c r="R46" s="38" t="str">
        <f t="shared" si="44"/>
        <v/>
      </c>
      <c r="S46" s="39" t="str">
        <f t="shared" si="45"/>
        <v/>
      </c>
      <c r="T46" s="39" t="str">
        <f t="shared" si="46"/>
        <v/>
      </c>
      <c r="U46" s="39" t="str">
        <f t="shared" si="47"/>
        <v/>
      </c>
      <c r="V46" s="103" t="str">
        <f t="shared" si="48"/>
        <v/>
      </c>
      <c r="W46" s="103" t="str">
        <f t="shared" si="49"/>
        <v/>
      </c>
      <c r="X46" s="104" t="str">
        <f t="shared" si="50"/>
        <v/>
      </c>
      <c r="Y46" s="38" t="str">
        <f t="shared" si="51"/>
        <v/>
      </c>
      <c r="Z46" s="39" t="str">
        <f t="shared" si="52"/>
        <v/>
      </c>
      <c r="AA46" s="39" t="str">
        <f t="shared" si="53"/>
        <v/>
      </c>
      <c r="AB46" s="39" t="str">
        <f t="shared" si="54"/>
        <v/>
      </c>
      <c r="AC46" s="103" t="str">
        <f t="shared" si="55"/>
        <v/>
      </c>
      <c r="AD46" s="103" t="str">
        <f t="shared" si="56"/>
        <v/>
      </c>
      <c r="AE46" s="104" t="str">
        <f t="shared" si="57"/>
        <v/>
      </c>
      <c r="AF46" s="35"/>
      <c r="AG46" s="35"/>
      <c r="AH46" s="35"/>
    </row>
    <row r="47" spans="1:34" x14ac:dyDescent="0.4">
      <c r="A47" s="9">
        <v>33</v>
      </c>
      <c r="B47" s="5"/>
      <c r="C47" s="82"/>
      <c r="D47" s="46"/>
      <c r="E47" s="47"/>
      <c r="F47" s="47"/>
      <c r="G47" s="47"/>
      <c r="H47" s="95"/>
      <c r="I47" s="95"/>
      <c r="J47" s="96"/>
      <c r="K47" s="18" t="str">
        <f t="shared" si="37"/>
        <v/>
      </c>
      <c r="L47" s="18" t="str">
        <f t="shared" si="38"/>
        <v/>
      </c>
      <c r="M47" s="18" t="str">
        <f t="shared" si="39"/>
        <v/>
      </c>
      <c r="N47" s="18" t="str">
        <f t="shared" si="40"/>
        <v/>
      </c>
      <c r="O47" s="100" t="str">
        <f t="shared" si="41"/>
        <v/>
      </c>
      <c r="P47" s="100" t="str">
        <f t="shared" si="42"/>
        <v/>
      </c>
      <c r="Q47" s="100" t="str">
        <f t="shared" si="43"/>
        <v/>
      </c>
      <c r="R47" s="38" t="str">
        <f t="shared" si="44"/>
        <v/>
      </c>
      <c r="S47" s="39" t="str">
        <f t="shared" si="45"/>
        <v/>
      </c>
      <c r="T47" s="39" t="str">
        <f t="shared" si="46"/>
        <v/>
      </c>
      <c r="U47" s="39" t="str">
        <f t="shared" si="47"/>
        <v/>
      </c>
      <c r="V47" s="103" t="str">
        <f t="shared" si="48"/>
        <v/>
      </c>
      <c r="W47" s="103" t="str">
        <f t="shared" si="49"/>
        <v/>
      </c>
      <c r="X47" s="104" t="str">
        <f t="shared" si="50"/>
        <v/>
      </c>
      <c r="Y47" s="38" t="str">
        <f t="shared" si="51"/>
        <v/>
      </c>
      <c r="Z47" s="39" t="str">
        <f t="shared" si="52"/>
        <v/>
      </c>
      <c r="AA47" s="39" t="str">
        <f t="shared" si="53"/>
        <v/>
      </c>
      <c r="AB47" s="39" t="str">
        <f t="shared" si="54"/>
        <v/>
      </c>
      <c r="AC47" s="103" t="str">
        <f t="shared" si="55"/>
        <v/>
      </c>
      <c r="AD47" s="103" t="str">
        <f t="shared" si="56"/>
        <v/>
      </c>
      <c r="AE47" s="104" t="str">
        <f t="shared" si="57"/>
        <v/>
      </c>
      <c r="AF47" s="35"/>
      <c r="AG47" s="35"/>
      <c r="AH47" s="35"/>
    </row>
    <row r="48" spans="1:34" x14ac:dyDescent="0.4">
      <c r="A48" s="9">
        <v>34</v>
      </c>
      <c r="B48" s="5"/>
      <c r="C48" s="82"/>
      <c r="D48" s="46"/>
      <c r="E48" s="47"/>
      <c r="F48" s="47"/>
      <c r="G48" s="47"/>
      <c r="H48" s="95"/>
      <c r="I48" s="95"/>
      <c r="J48" s="96"/>
      <c r="K48" s="18" t="str">
        <f t="shared" si="37"/>
        <v/>
      </c>
      <c r="L48" s="18" t="str">
        <f t="shared" si="38"/>
        <v/>
      </c>
      <c r="M48" s="18" t="str">
        <f t="shared" si="39"/>
        <v/>
      </c>
      <c r="N48" s="18" t="str">
        <f t="shared" si="40"/>
        <v/>
      </c>
      <c r="O48" s="100" t="str">
        <f t="shared" si="41"/>
        <v/>
      </c>
      <c r="P48" s="100" t="str">
        <f t="shared" si="42"/>
        <v/>
      </c>
      <c r="Q48" s="100" t="str">
        <f t="shared" si="43"/>
        <v/>
      </c>
      <c r="R48" s="38" t="str">
        <f t="shared" si="44"/>
        <v/>
      </c>
      <c r="S48" s="39" t="str">
        <f t="shared" si="45"/>
        <v/>
      </c>
      <c r="T48" s="39" t="str">
        <f t="shared" si="46"/>
        <v/>
      </c>
      <c r="U48" s="39" t="str">
        <f t="shared" si="47"/>
        <v/>
      </c>
      <c r="V48" s="103" t="str">
        <f t="shared" si="48"/>
        <v/>
      </c>
      <c r="W48" s="103" t="str">
        <f t="shared" si="49"/>
        <v/>
      </c>
      <c r="X48" s="104" t="str">
        <f t="shared" si="50"/>
        <v/>
      </c>
      <c r="Y48" s="38" t="str">
        <f t="shared" si="51"/>
        <v/>
      </c>
      <c r="Z48" s="39" t="str">
        <f t="shared" si="52"/>
        <v/>
      </c>
      <c r="AA48" s="39" t="str">
        <f t="shared" si="53"/>
        <v/>
      </c>
      <c r="AB48" s="39" t="str">
        <f t="shared" si="54"/>
        <v/>
      </c>
      <c r="AC48" s="103" t="str">
        <f t="shared" si="55"/>
        <v/>
      </c>
      <c r="AD48" s="103" t="str">
        <f t="shared" si="56"/>
        <v/>
      </c>
      <c r="AE48" s="104" t="str">
        <f t="shared" si="57"/>
        <v/>
      </c>
      <c r="AF48" s="35"/>
      <c r="AG48" s="35"/>
      <c r="AH48" s="35"/>
    </row>
    <row r="49" spans="1:34" x14ac:dyDescent="0.4">
      <c r="A49" s="9">
        <v>35</v>
      </c>
      <c r="B49" s="5"/>
      <c r="C49" s="82"/>
      <c r="D49" s="46"/>
      <c r="E49" s="47"/>
      <c r="F49" s="47"/>
      <c r="G49" s="47"/>
      <c r="H49" s="95"/>
      <c r="I49" s="95"/>
      <c r="J49" s="96"/>
      <c r="K49" s="18" t="str">
        <f t="shared" si="37"/>
        <v/>
      </c>
      <c r="L49" s="18" t="str">
        <f t="shared" si="38"/>
        <v/>
      </c>
      <c r="M49" s="18" t="str">
        <f t="shared" si="39"/>
        <v/>
      </c>
      <c r="N49" s="18" t="str">
        <f t="shared" si="40"/>
        <v/>
      </c>
      <c r="O49" s="100" t="str">
        <f t="shared" si="41"/>
        <v/>
      </c>
      <c r="P49" s="100" t="str">
        <f t="shared" si="42"/>
        <v/>
      </c>
      <c r="Q49" s="100" t="str">
        <f t="shared" si="43"/>
        <v/>
      </c>
      <c r="R49" s="38" t="str">
        <f t="shared" si="44"/>
        <v/>
      </c>
      <c r="S49" s="39" t="str">
        <f t="shared" si="45"/>
        <v/>
      </c>
      <c r="T49" s="39" t="str">
        <f t="shared" si="46"/>
        <v/>
      </c>
      <c r="U49" s="39" t="str">
        <f t="shared" si="47"/>
        <v/>
      </c>
      <c r="V49" s="103" t="str">
        <f t="shared" si="48"/>
        <v/>
      </c>
      <c r="W49" s="103" t="str">
        <f t="shared" si="49"/>
        <v/>
      </c>
      <c r="X49" s="104" t="str">
        <f t="shared" si="50"/>
        <v/>
      </c>
      <c r="Y49" s="38" t="str">
        <f t="shared" si="51"/>
        <v/>
      </c>
      <c r="Z49" s="39" t="str">
        <f t="shared" si="52"/>
        <v/>
      </c>
      <c r="AA49" s="39" t="str">
        <f t="shared" si="53"/>
        <v/>
      </c>
      <c r="AB49" s="39" t="str">
        <f t="shared" si="54"/>
        <v/>
      </c>
      <c r="AC49" s="103" t="str">
        <f t="shared" si="55"/>
        <v/>
      </c>
      <c r="AD49" s="103" t="str">
        <f t="shared" si="56"/>
        <v/>
      </c>
      <c r="AE49" s="104" t="str">
        <f t="shared" si="57"/>
        <v/>
      </c>
      <c r="AF49" s="35"/>
      <c r="AG49" s="35"/>
      <c r="AH49" s="35"/>
    </row>
    <row r="50" spans="1:34" x14ac:dyDescent="0.4">
      <c r="A50" s="9">
        <v>36</v>
      </c>
      <c r="B50" s="5"/>
      <c r="C50" s="82"/>
      <c r="D50" s="46"/>
      <c r="E50" s="47"/>
      <c r="F50" s="47"/>
      <c r="G50" s="47"/>
      <c r="H50" s="95"/>
      <c r="I50" s="95"/>
      <c r="J50" s="96"/>
      <c r="K50" s="18" t="str">
        <f t="shared" si="37"/>
        <v/>
      </c>
      <c r="L50" s="18" t="str">
        <f t="shared" si="38"/>
        <v/>
      </c>
      <c r="M50" s="18" t="str">
        <f t="shared" si="39"/>
        <v/>
      </c>
      <c r="N50" s="18" t="str">
        <f t="shared" si="40"/>
        <v/>
      </c>
      <c r="O50" s="100" t="str">
        <f t="shared" si="41"/>
        <v/>
      </c>
      <c r="P50" s="100" t="str">
        <f t="shared" si="42"/>
        <v/>
      </c>
      <c r="Q50" s="100" t="str">
        <f t="shared" si="43"/>
        <v/>
      </c>
      <c r="R50" s="38" t="str">
        <f t="shared" si="44"/>
        <v/>
      </c>
      <c r="S50" s="39" t="str">
        <f t="shared" si="45"/>
        <v/>
      </c>
      <c r="T50" s="39" t="str">
        <f t="shared" si="46"/>
        <v/>
      </c>
      <c r="U50" s="39" t="str">
        <f t="shared" si="47"/>
        <v/>
      </c>
      <c r="V50" s="103" t="str">
        <f t="shared" si="48"/>
        <v/>
      </c>
      <c r="W50" s="103" t="str">
        <f t="shared" si="49"/>
        <v/>
      </c>
      <c r="X50" s="104" t="str">
        <f t="shared" si="50"/>
        <v/>
      </c>
      <c r="Y50" s="38" t="str">
        <f t="shared" si="51"/>
        <v/>
      </c>
      <c r="Z50" s="39" t="str">
        <f t="shared" si="52"/>
        <v/>
      </c>
      <c r="AA50" s="39" t="str">
        <f t="shared" si="53"/>
        <v/>
      </c>
      <c r="AB50" s="39" t="str">
        <f t="shared" si="54"/>
        <v/>
      </c>
      <c r="AC50" s="103" t="str">
        <f t="shared" si="55"/>
        <v/>
      </c>
      <c r="AD50" s="103" t="str">
        <f t="shared" si="56"/>
        <v/>
      </c>
      <c r="AE50" s="104" t="str">
        <f t="shared" si="57"/>
        <v/>
      </c>
      <c r="AF50" s="35"/>
      <c r="AG50" s="35"/>
      <c r="AH50" s="35"/>
    </row>
    <row r="51" spans="1:34" x14ac:dyDescent="0.4">
      <c r="A51" s="9">
        <v>37</v>
      </c>
      <c r="B51" s="5"/>
      <c r="C51" s="82"/>
      <c r="D51" s="46"/>
      <c r="E51" s="47"/>
      <c r="F51" s="47"/>
      <c r="G51" s="47"/>
      <c r="H51" s="95"/>
      <c r="I51" s="95"/>
      <c r="J51" s="96"/>
      <c r="K51" s="18" t="str">
        <f t="shared" si="37"/>
        <v/>
      </c>
      <c r="L51" s="18" t="str">
        <f t="shared" si="38"/>
        <v/>
      </c>
      <c r="M51" s="18" t="str">
        <f t="shared" si="39"/>
        <v/>
      </c>
      <c r="N51" s="18" t="str">
        <f t="shared" si="40"/>
        <v/>
      </c>
      <c r="O51" s="100" t="str">
        <f t="shared" si="41"/>
        <v/>
      </c>
      <c r="P51" s="100" t="str">
        <f t="shared" si="42"/>
        <v/>
      </c>
      <c r="Q51" s="100" t="str">
        <f t="shared" si="43"/>
        <v/>
      </c>
      <c r="R51" s="38" t="str">
        <f t="shared" si="44"/>
        <v/>
      </c>
      <c r="S51" s="39" t="str">
        <f t="shared" si="45"/>
        <v/>
      </c>
      <c r="T51" s="39" t="str">
        <f t="shared" si="46"/>
        <v/>
      </c>
      <c r="U51" s="39" t="str">
        <f t="shared" si="47"/>
        <v/>
      </c>
      <c r="V51" s="103" t="str">
        <f t="shared" si="48"/>
        <v/>
      </c>
      <c r="W51" s="103" t="str">
        <f t="shared" si="49"/>
        <v/>
      </c>
      <c r="X51" s="104" t="str">
        <f t="shared" si="50"/>
        <v/>
      </c>
      <c r="Y51" s="38" t="str">
        <f t="shared" si="51"/>
        <v/>
      </c>
      <c r="Z51" s="39" t="str">
        <f t="shared" si="52"/>
        <v/>
      </c>
      <c r="AA51" s="39" t="str">
        <f t="shared" si="53"/>
        <v/>
      </c>
      <c r="AB51" s="39" t="str">
        <f t="shared" si="54"/>
        <v/>
      </c>
      <c r="AC51" s="103" t="str">
        <f t="shared" si="55"/>
        <v/>
      </c>
      <c r="AD51" s="103" t="str">
        <f t="shared" si="56"/>
        <v/>
      </c>
      <c r="AE51" s="104" t="str">
        <f t="shared" si="57"/>
        <v/>
      </c>
      <c r="AF51" s="35"/>
      <c r="AG51" s="35"/>
      <c r="AH51" s="35"/>
    </row>
    <row r="52" spans="1:34" x14ac:dyDescent="0.4">
      <c r="A52" s="9">
        <v>38</v>
      </c>
      <c r="B52" s="5"/>
      <c r="C52" s="82"/>
      <c r="D52" s="46"/>
      <c r="E52" s="47"/>
      <c r="F52" s="47"/>
      <c r="G52" s="47"/>
      <c r="H52" s="95"/>
      <c r="I52" s="95"/>
      <c r="J52" s="96"/>
      <c r="K52" s="18" t="str">
        <f t="shared" si="37"/>
        <v/>
      </c>
      <c r="L52" s="18" t="str">
        <f t="shared" si="38"/>
        <v/>
      </c>
      <c r="M52" s="18" t="str">
        <f t="shared" si="39"/>
        <v/>
      </c>
      <c r="N52" s="18" t="str">
        <f t="shared" si="40"/>
        <v/>
      </c>
      <c r="O52" s="100" t="str">
        <f t="shared" si="41"/>
        <v/>
      </c>
      <c r="P52" s="100" t="str">
        <f t="shared" si="42"/>
        <v/>
      </c>
      <c r="Q52" s="100" t="str">
        <f t="shared" si="43"/>
        <v/>
      </c>
      <c r="R52" s="38" t="str">
        <f t="shared" si="44"/>
        <v/>
      </c>
      <c r="S52" s="39" t="str">
        <f t="shared" si="45"/>
        <v/>
      </c>
      <c r="T52" s="39" t="str">
        <f t="shared" si="46"/>
        <v/>
      </c>
      <c r="U52" s="39" t="str">
        <f t="shared" si="47"/>
        <v/>
      </c>
      <c r="V52" s="103" t="str">
        <f t="shared" si="48"/>
        <v/>
      </c>
      <c r="W52" s="103" t="str">
        <f t="shared" si="49"/>
        <v/>
      </c>
      <c r="X52" s="104" t="str">
        <f t="shared" si="50"/>
        <v/>
      </c>
      <c r="Y52" s="38" t="str">
        <f t="shared" si="51"/>
        <v/>
      </c>
      <c r="Z52" s="39" t="str">
        <f t="shared" si="52"/>
        <v/>
      </c>
      <c r="AA52" s="39" t="str">
        <f t="shared" si="53"/>
        <v/>
      </c>
      <c r="AB52" s="39" t="str">
        <f t="shared" si="54"/>
        <v/>
      </c>
      <c r="AC52" s="103" t="str">
        <f t="shared" si="55"/>
        <v/>
      </c>
      <c r="AD52" s="103" t="str">
        <f t="shared" si="56"/>
        <v/>
      </c>
      <c r="AE52" s="104" t="str">
        <f t="shared" si="57"/>
        <v/>
      </c>
      <c r="AF52" s="35"/>
      <c r="AG52" s="35"/>
      <c r="AH52" s="35"/>
    </row>
    <row r="53" spans="1:34" x14ac:dyDescent="0.4">
      <c r="A53" s="9">
        <v>39</v>
      </c>
      <c r="B53" s="5"/>
      <c r="C53" s="82"/>
      <c r="D53" s="46"/>
      <c r="E53" s="47"/>
      <c r="F53" s="47"/>
      <c r="G53" s="47"/>
      <c r="H53" s="95"/>
      <c r="I53" s="95"/>
      <c r="J53" s="96"/>
      <c r="K53" s="18" t="str">
        <f t="shared" si="37"/>
        <v/>
      </c>
      <c r="L53" s="18" t="str">
        <f t="shared" si="38"/>
        <v/>
      </c>
      <c r="M53" s="18" t="str">
        <f t="shared" si="39"/>
        <v/>
      </c>
      <c r="N53" s="18" t="str">
        <f t="shared" si="40"/>
        <v/>
      </c>
      <c r="O53" s="100" t="str">
        <f t="shared" si="41"/>
        <v/>
      </c>
      <c r="P53" s="100" t="str">
        <f t="shared" si="42"/>
        <v/>
      </c>
      <c r="Q53" s="100" t="str">
        <f t="shared" si="43"/>
        <v/>
      </c>
      <c r="R53" s="38" t="str">
        <f t="shared" si="44"/>
        <v/>
      </c>
      <c r="S53" s="39" t="str">
        <f t="shared" si="45"/>
        <v/>
      </c>
      <c r="T53" s="39" t="str">
        <f t="shared" si="46"/>
        <v/>
      </c>
      <c r="U53" s="39" t="str">
        <f t="shared" si="47"/>
        <v/>
      </c>
      <c r="V53" s="103" t="str">
        <f t="shared" si="48"/>
        <v/>
      </c>
      <c r="W53" s="103" t="str">
        <f t="shared" si="49"/>
        <v/>
      </c>
      <c r="X53" s="104" t="str">
        <f t="shared" si="50"/>
        <v/>
      </c>
      <c r="Y53" s="38" t="str">
        <f t="shared" si="51"/>
        <v/>
      </c>
      <c r="Z53" s="39" t="str">
        <f t="shared" si="52"/>
        <v/>
      </c>
      <c r="AA53" s="39" t="str">
        <f t="shared" si="53"/>
        <v/>
      </c>
      <c r="AB53" s="39" t="str">
        <f t="shared" si="54"/>
        <v/>
      </c>
      <c r="AC53" s="103" t="str">
        <f t="shared" si="55"/>
        <v/>
      </c>
      <c r="AD53" s="103" t="str">
        <f t="shared" si="56"/>
        <v/>
      </c>
      <c r="AE53" s="104" t="str">
        <f t="shared" si="57"/>
        <v/>
      </c>
      <c r="AF53" s="35"/>
      <c r="AG53" s="35"/>
      <c r="AH53" s="35"/>
    </row>
    <row r="54" spans="1:34" x14ac:dyDescent="0.4">
      <c r="A54" s="9">
        <v>40</v>
      </c>
      <c r="B54" s="5"/>
      <c r="C54" s="82"/>
      <c r="D54" s="46"/>
      <c r="E54" s="47"/>
      <c r="F54" s="47"/>
      <c r="G54" s="47"/>
      <c r="H54" s="95"/>
      <c r="I54" s="95"/>
      <c r="J54" s="96"/>
      <c r="K54" s="18" t="str">
        <f t="shared" si="37"/>
        <v/>
      </c>
      <c r="L54" s="18" t="str">
        <f t="shared" si="38"/>
        <v/>
      </c>
      <c r="M54" s="18" t="str">
        <f t="shared" si="39"/>
        <v/>
      </c>
      <c r="N54" s="18" t="str">
        <f t="shared" si="40"/>
        <v/>
      </c>
      <c r="O54" s="100" t="str">
        <f t="shared" si="41"/>
        <v/>
      </c>
      <c r="P54" s="100" t="str">
        <f t="shared" si="42"/>
        <v/>
      </c>
      <c r="Q54" s="100" t="str">
        <f t="shared" si="43"/>
        <v/>
      </c>
      <c r="R54" s="38" t="str">
        <f t="shared" si="44"/>
        <v/>
      </c>
      <c r="S54" s="39" t="str">
        <f t="shared" si="45"/>
        <v/>
      </c>
      <c r="T54" s="39" t="str">
        <f t="shared" si="46"/>
        <v/>
      </c>
      <c r="U54" s="39" t="str">
        <f t="shared" si="47"/>
        <v/>
      </c>
      <c r="V54" s="103" t="str">
        <f t="shared" si="48"/>
        <v/>
      </c>
      <c r="W54" s="103" t="str">
        <f t="shared" si="49"/>
        <v/>
      </c>
      <c r="X54" s="104" t="str">
        <f t="shared" si="50"/>
        <v/>
      </c>
      <c r="Y54" s="38" t="str">
        <f t="shared" si="51"/>
        <v/>
      </c>
      <c r="Z54" s="39" t="str">
        <f t="shared" si="52"/>
        <v/>
      </c>
      <c r="AA54" s="39" t="str">
        <f t="shared" si="53"/>
        <v/>
      </c>
      <c r="AB54" s="39" t="str">
        <f t="shared" si="54"/>
        <v/>
      </c>
      <c r="AC54" s="103" t="str">
        <f t="shared" si="55"/>
        <v/>
      </c>
      <c r="AD54" s="103" t="str">
        <f t="shared" si="56"/>
        <v/>
      </c>
      <c r="AE54" s="104" t="str">
        <f t="shared" si="57"/>
        <v/>
      </c>
      <c r="AF54" s="35"/>
      <c r="AG54" s="35"/>
      <c r="AH54" s="35"/>
    </row>
    <row r="55" spans="1:34" x14ac:dyDescent="0.4">
      <c r="A55" s="9">
        <v>41</v>
      </c>
      <c r="B55" s="5"/>
      <c r="C55" s="82"/>
      <c r="D55" s="46"/>
      <c r="E55" s="47"/>
      <c r="F55" s="47"/>
      <c r="G55" s="47"/>
      <c r="H55" s="95"/>
      <c r="I55" s="95"/>
      <c r="J55" s="96"/>
      <c r="K55" s="18" t="str">
        <f t="shared" si="37"/>
        <v/>
      </c>
      <c r="L55" s="18" t="str">
        <f t="shared" si="38"/>
        <v/>
      </c>
      <c r="M55" s="18" t="str">
        <f t="shared" si="39"/>
        <v/>
      </c>
      <c r="N55" s="18" t="str">
        <f t="shared" si="40"/>
        <v/>
      </c>
      <c r="O55" s="100" t="str">
        <f t="shared" si="41"/>
        <v/>
      </c>
      <c r="P55" s="100" t="str">
        <f t="shared" si="42"/>
        <v/>
      </c>
      <c r="Q55" s="100" t="str">
        <f t="shared" si="43"/>
        <v/>
      </c>
      <c r="R55" s="38" t="str">
        <f t="shared" si="44"/>
        <v/>
      </c>
      <c r="S55" s="39" t="str">
        <f t="shared" si="45"/>
        <v/>
      </c>
      <c r="T55" s="39" t="str">
        <f t="shared" si="46"/>
        <v/>
      </c>
      <c r="U55" s="39" t="str">
        <f t="shared" si="47"/>
        <v/>
      </c>
      <c r="V55" s="103" t="str">
        <f t="shared" si="48"/>
        <v/>
      </c>
      <c r="W55" s="103" t="str">
        <f t="shared" si="49"/>
        <v/>
      </c>
      <c r="X55" s="104" t="str">
        <f t="shared" si="50"/>
        <v/>
      </c>
      <c r="Y55" s="38" t="str">
        <f t="shared" si="51"/>
        <v/>
      </c>
      <c r="Z55" s="39" t="str">
        <f t="shared" si="52"/>
        <v/>
      </c>
      <c r="AA55" s="39" t="str">
        <f t="shared" si="53"/>
        <v/>
      </c>
      <c r="AB55" s="39" t="str">
        <f t="shared" si="54"/>
        <v/>
      </c>
      <c r="AC55" s="103" t="str">
        <f t="shared" si="55"/>
        <v/>
      </c>
      <c r="AD55" s="103" t="str">
        <f t="shared" si="56"/>
        <v/>
      </c>
      <c r="AE55" s="104" t="str">
        <f t="shared" si="57"/>
        <v/>
      </c>
      <c r="AF55" s="35"/>
      <c r="AG55" s="35"/>
      <c r="AH55" s="35"/>
    </row>
    <row r="56" spans="1:34" x14ac:dyDescent="0.4">
      <c r="A56" s="9">
        <v>42</v>
      </c>
      <c r="B56" s="5"/>
      <c r="C56" s="82"/>
      <c r="D56" s="46"/>
      <c r="E56" s="47"/>
      <c r="F56" s="47"/>
      <c r="G56" s="47"/>
      <c r="H56" s="95"/>
      <c r="I56" s="95"/>
      <c r="J56" s="96"/>
      <c r="K56" s="18" t="str">
        <f t="shared" si="37"/>
        <v/>
      </c>
      <c r="L56" s="18" t="str">
        <f t="shared" si="38"/>
        <v/>
      </c>
      <c r="M56" s="18" t="str">
        <f t="shared" si="39"/>
        <v/>
      </c>
      <c r="N56" s="18" t="str">
        <f t="shared" si="40"/>
        <v/>
      </c>
      <c r="O56" s="100" t="str">
        <f t="shared" si="41"/>
        <v/>
      </c>
      <c r="P56" s="100" t="str">
        <f t="shared" si="42"/>
        <v/>
      </c>
      <c r="Q56" s="100" t="str">
        <f t="shared" si="43"/>
        <v/>
      </c>
      <c r="R56" s="38" t="str">
        <f t="shared" si="44"/>
        <v/>
      </c>
      <c r="S56" s="39" t="str">
        <f t="shared" si="45"/>
        <v/>
      </c>
      <c r="T56" s="39" t="str">
        <f t="shared" si="46"/>
        <v/>
      </c>
      <c r="U56" s="39" t="str">
        <f t="shared" si="47"/>
        <v/>
      </c>
      <c r="V56" s="103" t="str">
        <f t="shared" si="48"/>
        <v/>
      </c>
      <c r="W56" s="103" t="str">
        <f t="shared" si="49"/>
        <v/>
      </c>
      <c r="X56" s="104" t="str">
        <f t="shared" si="50"/>
        <v/>
      </c>
      <c r="Y56" s="38" t="str">
        <f t="shared" si="51"/>
        <v/>
      </c>
      <c r="Z56" s="39" t="str">
        <f t="shared" si="52"/>
        <v/>
      </c>
      <c r="AA56" s="39" t="str">
        <f t="shared" si="53"/>
        <v/>
      </c>
      <c r="AB56" s="39" t="str">
        <f t="shared" si="54"/>
        <v/>
      </c>
      <c r="AC56" s="103" t="str">
        <f t="shared" si="55"/>
        <v/>
      </c>
      <c r="AD56" s="103" t="str">
        <f t="shared" si="56"/>
        <v/>
      </c>
      <c r="AE56" s="104" t="str">
        <f t="shared" si="57"/>
        <v/>
      </c>
      <c r="AF56" s="35"/>
      <c r="AG56" s="35"/>
      <c r="AH56" s="35"/>
    </row>
    <row r="57" spans="1:34" x14ac:dyDescent="0.4">
      <c r="A57" s="9">
        <v>43</v>
      </c>
      <c r="B57" s="5"/>
      <c r="C57" s="82"/>
      <c r="D57" s="46"/>
      <c r="E57" s="47"/>
      <c r="F57" s="47"/>
      <c r="G57" s="47"/>
      <c r="H57" s="95"/>
      <c r="I57" s="95"/>
      <c r="J57" s="96"/>
      <c r="K57" s="18" t="str">
        <f t="shared" si="37"/>
        <v/>
      </c>
      <c r="L57" s="18" t="str">
        <f t="shared" si="38"/>
        <v/>
      </c>
      <c r="M57" s="18" t="str">
        <f t="shared" si="39"/>
        <v/>
      </c>
      <c r="N57" s="18" t="str">
        <f t="shared" si="40"/>
        <v/>
      </c>
      <c r="O57" s="100" t="str">
        <f t="shared" si="41"/>
        <v/>
      </c>
      <c r="P57" s="100" t="str">
        <f t="shared" si="42"/>
        <v/>
      </c>
      <c r="Q57" s="100" t="str">
        <f t="shared" si="43"/>
        <v/>
      </c>
      <c r="R57" s="38" t="str">
        <f t="shared" si="44"/>
        <v/>
      </c>
      <c r="S57" s="39" t="str">
        <f t="shared" si="45"/>
        <v/>
      </c>
      <c r="T57" s="39" t="str">
        <f t="shared" si="46"/>
        <v/>
      </c>
      <c r="U57" s="39" t="str">
        <f t="shared" si="47"/>
        <v/>
      </c>
      <c r="V57" s="103" t="str">
        <f t="shared" si="48"/>
        <v/>
      </c>
      <c r="W57" s="103" t="str">
        <f t="shared" si="49"/>
        <v/>
      </c>
      <c r="X57" s="104" t="str">
        <f t="shared" si="50"/>
        <v/>
      </c>
      <c r="Y57" s="38" t="str">
        <f t="shared" si="51"/>
        <v/>
      </c>
      <c r="Z57" s="39" t="str">
        <f t="shared" si="52"/>
        <v/>
      </c>
      <c r="AA57" s="39" t="str">
        <f t="shared" si="53"/>
        <v/>
      </c>
      <c r="AB57" s="39" t="str">
        <f t="shared" si="54"/>
        <v/>
      </c>
      <c r="AC57" s="103" t="str">
        <f t="shared" si="55"/>
        <v/>
      </c>
      <c r="AD57" s="103" t="str">
        <f t="shared" si="56"/>
        <v/>
      </c>
      <c r="AE57" s="104" t="str">
        <f t="shared" si="57"/>
        <v/>
      </c>
      <c r="AF57" s="35"/>
      <c r="AG57" s="35"/>
      <c r="AH57" s="35"/>
    </row>
    <row r="58" spans="1:34" x14ac:dyDescent="0.4">
      <c r="A58" s="9">
        <v>44</v>
      </c>
      <c r="B58" s="5"/>
      <c r="C58" s="82"/>
      <c r="D58" s="46"/>
      <c r="E58" s="47"/>
      <c r="F58" s="47"/>
      <c r="G58" s="47"/>
      <c r="H58" s="95"/>
      <c r="I58" s="95"/>
      <c r="J58" s="96"/>
      <c r="K58" s="18" t="str">
        <f t="shared" si="37"/>
        <v/>
      </c>
      <c r="L58" s="18" t="str">
        <f t="shared" si="38"/>
        <v/>
      </c>
      <c r="M58" s="18" t="str">
        <f t="shared" si="39"/>
        <v/>
      </c>
      <c r="N58" s="18" t="str">
        <f t="shared" si="40"/>
        <v/>
      </c>
      <c r="O58" s="100" t="str">
        <f t="shared" si="41"/>
        <v/>
      </c>
      <c r="P58" s="100" t="str">
        <f t="shared" si="42"/>
        <v/>
      </c>
      <c r="Q58" s="100" t="str">
        <f t="shared" si="43"/>
        <v/>
      </c>
      <c r="R58" s="38" t="str">
        <f t="shared" si="44"/>
        <v/>
      </c>
      <c r="S58" s="39" t="str">
        <f t="shared" si="45"/>
        <v/>
      </c>
      <c r="T58" s="39" t="str">
        <f t="shared" si="46"/>
        <v/>
      </c>
      <c r="U58" s="39" t="str">
        <f t="shared" si="47"/>
        <v/>
      </c>
      <c r="V58" s="103" t="str">
        <f t="shared" si="48"/>
        <v/>
      </c>
      <c r="W58" s="103" t="str">
        <f t="shared" si="49"/>
        <v/>
      </c>
      <c r="X58" s="104" t="str">
        <f t="shared" si="50"/>
        <v/>
      </c>
      <c r="Y58" s="38" t="str">
        <f t="shared" si="51"/>
        <v/>
      </c>
      <c r="Z58" s="39" t="str">
        <f t="shared" si="52"/>
        <v/>
      </c>
      <c r="AA58" s="39" t="str">
        <f t="shared" si="53"/>
        <v/>
      </c>
      <c r="AB58" s="39" t="str">
        <f t="shared" si="54"/>
        <v/>
      </c>
      <c r="AC58" s="103" t="str">
        <f t="shared" si="55"/>
        <v/>
      </c>
      <c r="AD58" s="103" t="str">
        <f t="shared" si="56"/>
        <v/>
      </c>
      <c r="AE58" s="104" t="str">
        <f t="shared" si="57"/>
        <v/>
      </c>
      <c r="AF58" s="35"/>
      <c r="AG58" s="35"/>
      <c r="AH58" s="35"/>
    </row>
    <row r="59" spans="1:34" x14ac:dyDescent="0.4">
      <c r="A59" s="9">
        <v>45</v>
      </c>
      <c r="B59" s="5"/>
      <c r="C59" s="82"/>
      <c r="D59" s="46"/>
      <c r="E59" s="47"/>
      <c r="F59" s="47"/>
      <c r="G59" s="47"/>
      <c r="H59" s="95"/>
      <c r="I59" s="95"/>
      <c r="J59" s="96"/>
      <c r="K59" s="18" t="str">
        <f t="shared" si="37"/>
        <v/>
      </c>
      <c r="L59" s="18" t="str">
        <f t="shared" si="38"/>
        <v/>
      </c>
      <c r="M59" s="18" t="str">
        <f t="shared" si="39"/>
        <v/>
      </c>
      <c r="N59" s="18" t="str">
        <f t="shared" si="40"/>
        <v/>
      </c>
      <c r="O59" s="100" t="str">
        <f t="shared" si="41"/>
        <v/>
      </c>
      <c r="P59" s="100" t="str">
        <f t="shared" si="42"/>
        <v/>
      </c>
      <c r="Q59" s="100" t="str">
        <f t="shared" si="43"/>
        <v/>
      </c>
      <c r="R59" s="38" t="str">
        <f t="shared" si="44"/>
        <v/>
      </c>
      <c r="S59" s="39" t="str">
        <f t="shared" si="45"/>
        <v/>
      </c>
      <c r="T59" s="39" t="str">
        <f t="shared" si="46"/>
        <v/>
      </c>
      <c r="U59" s="39" t="str">
        <f t="shared" si="47"/>
        <v/>
      </c>
      <c r="V59" s="103" t="str">
        <f t="shared" si="48"/>
        <v/>
      </c>
      <c r="W59" s="103" t="str">
        <f t="shared" si="49"/>
        <v/>
      </c>
      <c r="X59" s="104" t="str">
        <f t="shared" si="50"/>
        <v/>
      </c>
      <c r="Y59" s="38" t="str">
        <f t="shared" si="51"/>
        <v/>
      </c>
      <c r="Z59" s="39" t="str">
        <f t="shared" si="52"/>
        <v/>
      </c>
      <c r="AA59" s="39" t="str">
        <f t="shared" si="53"/>
        <v/>
      </c>
      <c r="AB59" s="39" t="str">
        <f t="shared" si="54"/>
        <v/>
      </c>
      <c r="AC59" s="103" t="str">
        <f t="shared" si="55"/>
        <v/>
      </c>
      <c r="AD59" s="103" t="str">
        <f t="shared" si="56"/>
        <v/>
      </c>
      <c r="AE59" s="104" t="str">
        <f t="shared" si="57"/>
        <v/>
      </c>
      <c r="AF59" s="35"/>
      <c r="AG59" s="35"/>
      <c r="AH59" s="35"/>
    </row>
    <row r="60" spans="1:34" x14ac:dyDescent="0.4">
      <c r="A60" s="9">
        <v>46</v>
      </c>
      <c r="B60" s="5"/>
      <c r="C60" s="82"/>
      <c r="D60" s="46"/>
      <c r="E60" s="47"/>
      <c r="F60" s="47"/>
      <c r="G60" s="47"/>
      <c r="H60" s="95"/>
      <c r="I60" s="95"/>
      <c r="J60" s="96"/>
      <c r="K60" s="18" t="str">
        <f t="shared" si="37"/>
        <v/>
      </c>
      <c r="L60" s="18" t="str">
        <f t="shared" si="38"/>
        <v/>
      </c>
      <c r="M60" s="18" t="str">
        <f t="shared" si="39"/>
        <v/>
      </c>
      <c r="N60" s="18" t="str">
        <f t="shared" si="40"/>
        <v/>
      </c>
      <c r="O60" s="100" t="str">
        <f t="shared" si="41"/>
        <v/>
      </c>
      <c r="P60" s="100" t="str">
        <f t="shared" si="42"/>
        <v/>
      </c>
      <c r="Q60" s="100" t="str">
        <f t="shared" si="43"/>
        <v/>
      </c>
      <c r="R60" s="38" t="str">
        <f t="shared" si="44"/>
        <v/>
      </c>
      <c r="S60" s="39" t="str">
        <f t="shared" si="45"/>
        <v/>
      </c>
      <c r="T60" s="39" t="str">
        <f t="shared" si="46"/>
        <v/>
      </c>
      <c r="U60" s="39" t="str">
        <f t="shared" si="47"/>
        <v/>
      </c>
      <c r="V60" s="103" t="str">
        <f t="shared" si="48"/>
        <v/>
      </c>
      <c r="W60" s="103" t="str">
        <f t="shared" si="49"/>
        <v/>
      </c>
      <c r="X60" s="104" t="str">
        <f t="shared" si="50"/>
        <v/>
      </c>
      <c r="Y60" s="38" t="str">
        <f t="shared" si="51"/>
        <v/>
      </c>
      <c r="Z60" s="39" t="str">
        <f t="shared" si="52"/>
        <v/>
      </c>
      <c r="AA60" s="39" t="str">
        <f t="shared" si="53"/>
        <v/>
      </c>
      <c r="AB60" s="39" t="str">
        <f t="shared" si="54"/>
        <v/>
      </c>
      <c r="AC60" s="103" t="str">
        <f t="shared" si="55"/>
        <v/>
      </c>
      <c r="AD60" s="103" t="str">
        <f t="shared" si="56"/>
        <v/>
      </c>
      <c r="AE60" s="104" t="str">
        <f t="shared" si="57"/>
        <v/>
      </c>
      <c r="AF60" s="35"/>
      <c r="AG60" s="35"/>
      <c r="AH60" s="35"/>
    </row>
    <row r="61" spans="1:34" x14ac:dyDescent="0.4">
      <c r="A61" s="9">
        <v>47</v>
      </c>
      <c r="B61" s="5"/>
      <c r="C61" s="82"/>
      <c r="D61" s="46"/>
      <c r="E61" s="47"/>
      <c r="F61" s="47"/>
      <c r="G61" s="47"/>
      <c r="H61" s="95"/>
      <c r="I61" s="95"/>
      <c r="J61" s="96"/>
      <c r="K61" s="18" t="str">
        <f t="shared" si="37"/>
        <v/>
      </c>
      <c r="L61" s="18" t="str">
        <f t="shared" si="38"/>
        <v/>
      </c>
      <c r="M61" s="18" t="str">
        <f t="shared" si="39"/>
        <v/>
      </c>
      <c r="N61" s="18" t="str">
        <f t="shared" si="40"/>
        <v/>
      </c>
      <c r="O61" s="100" t="str">
        <f t="shared" si="41"/>
        <v/>
      </c>
      <c r="P61" s="100" t="str">
        <f t="shared" si="42"/>
        <v/>
      </c>
      <c r="Q61" s="100" t="str">
        <f t="shared" si="43"/>
        <v/>
      </c>
      <c r="R61" s="38" t="str">
        <f t="shared" si="44"/>
        <v/>
      </c>
      <c r="S61" s="39" t="str">
        <f t="shared" si="45"/>
        <v/>
      </c>
      <c r="T61" s="39" t="str">
        <f t="shared" si="46"/>
        <v/>
      </c>
      <c r="U61" s="39" t="str">
        <f t="shared" si="47"/>
        <v/>
      </c>
      <c r="V61" s="103" t="str">
        <f t="shared" si="48"/>
        <v/>
      </c>
      <c r="W61" s="103" t="str">
        <f t="shared" si="49"/>
        <v/>
      </c>
      <c r="X61" s="104" t="str">
        <f t="shared" si="50"/>
        <v/>
      </c>
      <c r="Y61" s="38" t="str">
        <f t="shared" si="51"/>
        <v/>
      </c>
      <c r="Z61" s="39" t="str">
        <f t="shared" si="52"/>
        <v/>
      </c>
      <c r="AA61" s="39" t="str">
        <f t="shared" si="53"/>
        <v/>
      </c>
      <c r="AB61" s="39" t="str">
        <f t="shared" si="54"/>
        <v/>
      </c>
      <c r="AC61" s="103" t="str">
        <f t="shared" si="55"/>
        <v/>
      </c>
      <c r="AD61" s="103" t="str">
        <f t="shared" si="56"/>
        <v/>
      </c>
      <c r="AE61" s="104" t="str">
        <f t="shared" si="57"/>
        <v/>
      </c>
      <c r="AF61" s="35"/>
      <c r="AG61" s="35"/>
      <c r="AH61" s="35"/>
    </row>
    <row r="62" spans="1:34" x14ac:dyDescent="0.4">
      <c r="A62" s="9">
        <v>48</v>
      </c>
      <c r="B62" s="5"/>
      <c r="C62" s="82"/>
      <c r="D62" s="46"/>
      <c r="E62" s="47"/>
      <c r="F62" s="47"/>
      <c r="G62" s="47"/>
      <c r="H62" s="95"/>
      <c r="I62" s="95"/>
      <c r="J62" s="96"/>
      <c r="K62" s="18" t="str">
        <f t="shared" si="37"/>
        <v/>
      </c>
      <c r="L62" s="18" t="str">
        <f t="shared" si="38"/>
        <v/>
      </c>
      <c r="M62" s="18" t="str">
        <f t="shared" si="39"/>
        <v/>
      </c>
      <c r="N62" s="18" t="str">
        <f t="shared" si="40"/>
        <v/>
      </c>
      <c r="O62" s="100" t="str">
        <f t="shared" si="41"/>
        <v/>
      </c>
      <c r="P62" s="100" t="str">
        <f t="shared" si="42"/>
        <v/>
      </c>
      <c r="Q62" s="100" t="str">
        <f t="shared" si="43"/>
        <v/>
      </c>
      <c r="R62" s="38" t="str">
        <f t="shared" si="44"/>
        <v/>
      </c>
      <c r="S62" s="39" t="str">
        <f t="shared" si="45"/>
        <v/>
      </c>
      <c r="T62" s="39" t="str">
        <f t="shared" si="46"/>
        <v/>
      </c>
      <c r="U62" s="39" t="str">
        <f t="shared" si="47"/>
        <v/>
      </c>
      <c r="V62" s="103" t="str">
        <f t="shared" si="48"/>
        <v/>
      </c>
      <c r="W62" s="103" t="str">
        <f t="shared" si="49"/>
        <v/>
      </c>
      <c r="X62" s="104" t="str">
        <f t="shared" si="50"/>
        <v/>
      </c>
      <c r="Y62" s="38" t="str">
        <f t="shared" si="51"/>
        <v/>
      </c>
      <c r="Z62" s="39" t="str">
        <f t="shared" si="52"/>
        <v/>
      </c>
      <c r="AA62" s="39" t="str">
        <f t="shared" si="53"/>
        <v/>
      </c>
      <c r="AB62" s="39" t="str">
        <f t="shared" si="54"/>
        <v/>
      </c>
      <c r="AC62" s="103" t="str">
        <f t="shared" si="55"/>
        <v/>
      </c>
      <c r="AD62" s="103" t="str">
        <f t="shared" si="56"/>
        <v/>
      </c>
      <c r="AE62" s="104" t="str">
        <f t="shared" si="57"/>
        <v/>
      </c>
      <c r="AF62" s="35"/>
      <c r="AG62" s="35"/>
      <c r="AH62" s="35"/>
    </row>
    <row r="63" spans="1:34" x14ac:dyDescent="0.4">
      <c r="A63" s="9">
        <v>49</v>
      </c>
      <c r="B63" s="5"/>
      <c r="C63" s="82"/>
      <c r="D63" s="46"/>
      <c r="E63" s="47"/>
      <c r="F63" s="47"/>
      <c r="G63" s="47"/>
      <c r="H63" s="95"/>
      <c r="I63" s="95"/>
      <c r="J63" s="96"/>
      <c r="K63" s="18" t="str">
        <f t="shared" si="37"/>
        <v/>
      </c>
      <c r="L63" s="18" t="str">
        <f t="shared" si="38"/>
        <v/>
      </c>
      <c r="M63" s="18" t="str">
        <f t="shared" si="39"/>
        <v/>
      </c>
      <c r="N63" s="18" t="str">
        <f t="shared" si="40"/>
        <v/>
      </c>
      <c r="O63" s="100" t="str">
        <f t="shared" si="41"/>
        <v/>
      </c>
      <c r="P63" s="100" t="str">
        <f t="shared" si="42"/>
        <v/>
      </c>
      <c r="Q63" s="100" t="str">
        <f t="shared" si="43"/>
        <v/>
      </c>
      <c r="R63" s="38" t="str">
        <f t="shared" si="44"/>
        <v/>
      </c>
      <c r="S63" s="39" t="str">
        <f t="shared" si="45"/>
        <v/>
      </c>
      <c r="T63" s="39" t="str">
        <f t="shared" si="46"/>
        <v/>
      </c>
      <c r="U63" s="39" t="str">
        <f t="shared" si="47"/>
        <v/>
      </c>
      <c r="V63" s="103" t="str">
        <f t="shared" si="48"/>
        <v/>
      </c>
      <c r="W63" s="103" t="str">
        <f t="shared" si="49"/>
        <v/>
      </c>
      <c r="X63" s="104" t="str">
        <f t="shared" si="50"/>
        <v/>
      </c>
      <c r="Y63" s="38" t="str">
        <f t="shared" si="51"/>
        <v/>
      </c>
      <c r="Z63" s="39" t="str">
        <f t="shared" si="52"/>
        <v/>
      </c>
      <c r="AA63" s="39" t="str">
        <f t="shared" si="53"/>
        <v/>
      </c>
      <c r="AB63" s="39" t="str">
        <f t="shared" si="54"/>
        <v/>
      </c>
      <c r="AC63" s="103" t="str">
        <f t="shared" si="55"/>
        <v/>
      </c>
      <c r="AD63" s="103" t="str">
        <f t="shared" si="56"/>
        <v/>
      </c>
      <c r="AE63" s="104" t="str">
        <f t="shared" si="57"/>
        <v/>
      </c>
      <c r="AF63" s="35"/>
      <c r="AG63" s="35"/>
      <c r="AH63" s="35"/>
    </row>
    <row r="64" spans="1:34" x14ac:dyDescent="0.4">
      <c r="A64" s="9">
        <v>50</v>
      </c>
      <c r="B64" s="5"/>
      <c r="C64" s="82"/>
      <c r="D64" s="46"/>
      <c r="E64" s="47"/>
      <c r="F64" s="47"/>
      <c r="G64" s="47"/>
      <c r="H64" s="95"/>
      <c r="I64" s="95"/>
      <c r="J64" s="96"/>
      <c r="K64" s="18" t="str">
        <f t="shared" si="37"/>
        <v/>
      </c>
      <c r="L64" s="18" t="str">
        <f t="shared" si="38"/>
        <v/>
      </c>
      <c r="M64" s="18" t="str">
        <f t="shared" si="39"/>
        <v/>
      </c>
      <c r="N64" s="18" t="str">
        <f t="shared" si="40"/>
        <v/>
      </c>
      <c r="O64" s="100" t="str">
        <f t="shared" si="41"/>
        <v/>
      </c>
      <c r="P64" s="100" t="str">
        <f t="shared" si="42"/>
        <v/>
      </c>
      <c r="Q64" s="100" t="str">
        <f t="shared" si="43"/>
        <v/>
      </c>
      <c r="R64" s="38" t="str">
        <f t="shared" si="44"/>
        <v/>
      </c>
      <c r="S64" s="39" t="str">
        <f t="shared" si="45"/>
        <v/>
      </c>
      <c r="T64" s="39" t="str">
        <f t="shared" si="46"/>
        <v/>
      </c>
      <c r="U64" s="39" t="str">
        <f t="shared" si="47"/>
        <v/>
      </c>
      <c r="V64" s="103" t="str">
        <f t="shared" si="48"/>
        <v/>
      </c>
      <c r="W64" s="103" t="str">
        <f t="shared" si="49"/>
        <v/>
      </c>
      <c r="X64" s="104" t="str">
        <f t="shared" si="50"/>
        <v/>
      </c>
      <c r="Y64" s="38" t="str">
        <f t="shared" si="51"/>
        <v/>
      </c>
      <c r="Z64" s="39" t="str">
        <f t="shared" si="52"/>
        <v/>
      </c>
      <c r="AA64" s="39" t="str">
        <f t="shared" si="53"/>
        <v/>
      </c>
      <c r="AB64" s="39" t="str">
        <f t="shared" si="54"/>
        <v/>
      </c>
      <c r="AC64" s="103" t="str">
        <f t="shared" si="55"/>
        <v/>
      </c>
      <c r="AD64" s="103" t="str">
        <f t="shared" si="56"/>
        <v/>
      </c>
      <c r="AE64" s="104" t="str">
        <f t="shared" si="57"/>
        <v/>
      </c>
      <c r="AF64" s="35"/>
      <c r="AG64" s="35"/>
      <c r="AH64" s="35"/>
    </row>
    <row r="65" spans="1:31" ht="19.5" thickBot="1" x14ac:dyDescent="0.45">
      <c r="A65" s="9"/>
      <c r="B65" s="6">
        <v>45479</v>
      </c>
      <c r="C65" s="43"/>
      <c r="D65" s="48"/>
      <c r="E65" s="49"/>
      <c r="F65" s="49"/>
      <c r="G65" s="49"/>
      <c r="H65" s="97"/>
      <c r="I65" s="97"/>
      <c r="J65" s="98"/>
      <c r="K65" s="124" t="s">
        <v>46</v>
      </c>
      <c r="L65" s="125" t="s">
        <v>47</v>
      </c>
      <c r="M65" s="124" t="s">
        <v>48</v>
      </c>
      <c r="N65" s="126" t="s">
        <v>49</v>
      </c>
      <c r="O65" s="100" t="str">
        <f t="shared" ref="O65:Q65" si="58">IF(H65="","",O50+AC65)</f>
        <v/>
      </c>
      <c r="P65" s="100" t="str">
        <f t="shared" si="58"/>
        <v/>
      </c>
      <c r="Q65" s="100" t="str">
        <f t="shared" si="58"/>
        <v/>
      </c>
      <c r="R65" s="38" t="e">
        <f>IF(#REF!="","",#REF!*0.03)</f>
        <v>#REF!</v>
      </c>
      <c r="S65" s="72" t="e">
        <f>IF(#REF!="","",#REF!*0.03)</f>
        <v>#REF!</v>
      </c>
      <c r="T65" s="39" t="e">
        <f>IF(#REF!="","",#REF!*0.03)</f>
        <v>#REF!</v>
      </c>
      <c r="U65" s="39" t="e">
        <f>IF(#REF!="","",#REF!*0.03)</f>
        <v>#REF!</v>
      </c>
      <c r="V65" s="103" t="e">
        <f>IF(#REF!="","",#REF!*0.03)</f>
        <v>#REF!</v>
      </c>
      <c r="W65" s="103" t="e">
        <f>IF(#REF!="","",#REF!*0.03)</f>
        <v>#REF!</v>
      </c>
      <c r="X65" s="104" t="e">
        <f>IF(#REF!="","",#REF!*0.03)</f>
        <v>#REF!</v>
      </c>
      <c r="Y65" s="38" t="str">
        <f t="shared" si="30"/>
        <v/>
      </c>
      <c r="Z65" s="39" t="str">
        <f t="shared" si="31"/>
        <v/>
      </c>
      <c r="AA65" s="39" t="str">
        <f t="shared" si="32"/>
        <v/>
      </c>
      <c r="AB65" s="39" t="str">
        <f t="shared" si="33"/>
        <v/>
      </c>
      <c r="AC65" s="103" t="str">
        <f t="shared" si="34"/>
        <v/>
      </c>
      <c r="AD65" s="103" t="str">
        <f t="shared" si="35"/>
        <v/>
      </c>
      <c r="AE65" s="104" t="str">
        <f t="shared" si="36"/>
        <v/>
      </c>
    </row>
    <row r="66" spans="1:31" ht="19.5" thickBot="1" x14ac:dyDescent="0.45">
      <c r="A66" s="9"/>
      <c r="B66" s="118" t="s">
        <v>5</v>
      </c>
      <c r="C66" s="119"/>
      <c r="D66" s="7">
        <f>COUNTIF(D15:D65,0.618)</f>
        <v>19</v>
      </c>
      <c r="E66" s="83">
        <f>COUNTIF(E15:E65,1)</f>
        <v>11</v>
      </c>
      <c r="F66" s="7">
        <f>COUNTIF(F15:F65,1)</f>
        <v>15</v>
      </c>
      <c r="G66" s="7">
        <f>COUNTIF(G15:G65,1.382)</f>
        <v>8</v>
      </c>
      <c r="H66" s="7">
        <f>COUNTIF(H15:H65,1.27)</f>
        <v>0</v>
      </c>
      <c r="I66" s="7">
        <f>COUNTIF(I15:I65,1.5)</f>
        <v>0</v>
      </c>
      <c r="J66" s="8">
        <f>COUNTIF(J15:J65,2)</f>
        <v>0</v>
      </c>
      <c r="K66" s="56">
        <f>Y66+K14</f>
        <v>111111.13135635461</v>
      </c>
      <c r="L66" s="85">
        <f>Z66+L14+Y66</f>
        <v>130287.54349327309</v>
      </c>
      <c r="M66" s="57">
        <f>AA66+M14</f>
        <v>108098.37906882376</v>
      </c>
      <c r="N66" s="87">
        <f>AB66+N14+AA66</f>
        <v>120182.74114235658</v>
      </c>
      <c r="O66" s="57">
        <f>AC66+O14</f>
        <v>100000</v>
      </c>
      <c r="P66" s="57">
        <f>AD66+P14</f>
        <v>100000</v>
      </c>
      <c r="Q66" s="58">
        <f>AE66+Q14</f>
        <v>100000</v>
      </c>
      <c r="R66" s="53" t="s">
        <v>28</v>
      </c>
      <c r="S66" s="79"/>
      <c r="T66" s="80"/>
      <c r="U66" s="80"/>
      <c r="V66" s="81"/>
      <c r="W66" s="54">
        <f>B65-B15</f>
        <v>1220</v>
      </c>
      <c r="X66" s="55" t="s">
        <v>29</v>
      </c>
      <c r="Y66" s="66">
        <f t="shared" ref="Y66:AE66" si="59">SUM(Y15:Y65)</f>
        <v>11111.13135635461</v>
      </c>
      <c r="Z66" s="67">
        <f t="shared" si="59"/>
        <v>19176.412136918476</v>
      </c>
      <c r="AA66" s="67">
        <f t="shared" si="59"/>
        <v>8098.3790688237668</v>
      </c>
      <c r="AB66" s="67">
        <f t="shared" si="59"/>
        <v>12084.362073532819</v>
      </c>
      <c r="AC66" s="105">
        <f t="shared" si="59"/>
        <v>0</v>
      </c>
      <c r="AD66" s="105">
        <f t="shared" si="59"/>
        <v>0</v>
      </c>
      <c r="AE66" s="106">
        <f t="shared" si="59"/>
        <v>0</v>
      </c>
    </row>
    <row r="67" spans="1:31" ht="19.5" thickBot="1" x14ac:dyDescent="0.45">
      <c r="A67" s="9"/>
      <c r="B67" s="112" t="s">
        <v>6</v>
      </c>
      <c r="C67" s="113"/>
      <c r="D67" s="7">
        <f>COUNTIF(D15:D65,-1)</f>
        <v>8</v>
      </c>
      <c r="E67" s="83">
        <f>COUNTIF(E15:E65,-0.618)</f>
        <v>8</v>
      </c>
      <c r="F67" s="83">
        <f>COUNTIF(F15:F65,-1)</f>
        <v>12</v>
      </c>
      <c r="G67" s="7">
        <f>COUNTIF(G15:G65,-0.618)</f>
        <v>11</v>
      </c>
      <c r="H67" s="7">
        <f>COUNTIF(H15:H65,-1)</f>
        <v>0</v>
      </c>
      <c r="I67" s="7">
        <f>COUNTIF(I15:I65,-1)</f>
        <v>0</v>
      </c>
      <c r="J67" s="8">
        <f>COUNTIF(J15:J65,-1)</f>
        <v>0</v>
      </c>
      <c r="K67" s="110" t="s">
        <v>27</v>
      </c>
      <c r="L67" s="111"/>
      <c r="M67" s="111"/>
      <c r="N67" s="111"/>
      <c r="O67" s="111"/>
      <c r="P67" s="111"/>
      <c r="Q67" s="117"/>
      <c r="R67" s="110" t="s">
        <v>30</v>
      </c>
      <c r="S67" s="111"/>
      <c r="T67" s="111"/>
      <c r="U67" s="111"/>
      <c r="V67" s="111"/>
      <c r="W67" s="111"/>
      <c r="X67" s="117"/>
      <c r="Y67" s="9"/>
      <c r="Z67" s="3"/>
      <c r="AA67" s="3"/>
      <c r="AB67" s="3"/>
      <c r="AC67" s="3"/>
      <c r="AD67" s="3"/>
      <c r="AE67" s="4"/>
    </row>
    <row r="68" spans="1:31" ht="19.5" thickBot="1" x14ac:dyDescent="0.45">
      <c r="A68" s="9"/>
      <c r="B68" s="112" t="s">
        <v>31</v>
      </c>
      <c r="C68" s="113"/>
      <c r="D68" s="7">
        <f t="shared" ref="D68:J68" si="60">COUNTIF(D15:D65,0)</f>
        <v>0</v>
      </c>
      <c r="E68" s="7">
        <f t="shared" si="60"/>
        <v>8</v>
      </c>
      <c r="F68" s="7">
        <f t="shared" si="60"/>
        <v>0</v>
      </c>
      <c r="G68" s="7">
        <f t="shared" si="60"/>
        <v>7</v>
      </c>
      <c r="H68" s="7">
        <f t="shared" si="60"/>
        <v>0</v>
      </c>
      <c r="I68" s="7">
        <f t="shared" si="60"/>
        <v>0</v>
      </c>
      <c r="J68" s="7">
        <f t="shared" si="60"/>
        <v>0</v>
      </c>
      <c r="K68" s="62">
        <f t="shared" ref="K68:Q68" si="61">K66/K14</f>
        <v>1.1111113135635462</v>
      </c>
      <c r="L68" s="63">
        <f t="shared" si="61"/>
        <v>1.3028754349327309</v>
      </c>
      <c r="M68" s="63">
        <f t="shared" si="61"/>
        <v>1.0809837906882376</v>
      </c>
      <c r="N68" s="63">
        <f t="shared" si="61"/>
        <v>1.2018274114235659</v>
      </c>
      <c r="O68" s="63">
        <f t="shared" si="61"/>
        <v>1</v>
      </c>
      <c r="P68" s="63">
        <f t="shared" si="61"/>
        <v>1</v>
      </c>
      <c r="Q68" s="64">
        <f t="shared" si="61"/>
        <v>1</v>
      </c>
      <c r="R68" s="51">
        <f>(K68-100%)*30/W66</f>
        <v>2.7322454154970377E-3</v>
      </c>
      <c r="S68" s="51">
        <f>(L68-100%)*30/W66</f>
        <v>7.4477565967064983E-3</v>
      </c>
      <c r="T68" s="51">
        <f>(M68-100%)*30/W66</f>
        <v>1.9914046890550222E-3</v>
      </c>
      <c r="U68" s="51">
        <f>(N68-100%)*30/W66</f>
        <v>4.9629691333663729E-3</v>
      </c>
      <c r="V68" s="51">
        <f>(O68-100%)*30/W66</f>
        <v>0</v>
      </c>
      <c r="W68" s="51">
        <f>(P68-100%)*30/W66</f>
        <v>0</v>
      </c>
      <c r="X68" s="52">
        <f>(Q68-100%)*30/W66</f>
        <v>0</v>
      </c>
      <c r="Y68" s="10"/>
      <c r="Z68" s="2"/>
      <c r="AA68" s="2"/>
      <c r="AB68" s="2"/>
      <c r="AC68" s="2"/>
      <c r="AD68" s="2"/>
      <c r="AE68" s="11"/>
    </row>
    <row r="69" spans="1:31" ht="19.5" thickBot="1" x14ac:dyDescent="0.45">
      <c r="A69" s="3"/>
      <c r="B69" s="110" t="s">
        <v>4</v>
      </c>
      <c r="C69" s="111"/>
      <c r="D69" s="65">
        <f t="shared" ref="D69:I69" si="62">D66/(D66+D67+D68)</f>
        <v>0.70370370370370372</v>
      </c>
      <c r="E69" s="60">
        <f t="shared" ref="E69" si="63">E66/(E66+E67+E68)</f>
        <v>0.40740740740740738</v>
      </c>
      <c r="F69" s="60">
        <f t="shared" ref="F69" si="64">F66/(F66+F67+F68)</f>
        <v>0.55555555555555558</v>
      </c>
      <c r="G69" s="60">
        <f t="shared" ref="G69" si="65">G66/(G66+G67+G68)</f>
        <v>0.30769230769230771</v>
      </c>
      <c r="H69" s="60" t="e">
        <f t="shared" si="62"/>
        <v>#DIV/0!</v>
      </c>
      <c r="I69" s="60" t="e">
        <f t="shared" si="62"/>
        <v>#DIV/0!</v>
      </c>
      <c r="J69" s="61" t="e">
        <f>J66/(J66+J67+J68)</f>
        <v>#DIV/0!</v>
      </c>
    </row>
    <row r="71" spans="1:31" x14ac:dyDescent="0.4">
      <c r="D71" s="59"/>
      <c r="E71" s="59"/>
      <c r="F71" s="59"/>
      <c r="G71" s="59"/>
      <c r="H71" s="59"/>
      <c r="I71" s="59"/>
      <c r="J71" s="59"/>
    </row>
  </sheetData>
  <mergeCells count="12">
    <mergeCell ref="AF12:AH12"/>
    <mergeCell ref="B69:C69"/>
    <mergeCell ref="B68:C68"/>
    <mergeCell ref="R14:X14"/>
    <mergeCell ref="R12:X12"/>
    <mergeCell ref="Y12:AE12"/>
    <mergeCell ref="K12:Q12"/>
    <mergeCell ref="Y14:AE14"/>
    <mergeCell ref="B66:C66"/>
    <mergeCell ref="B67:C67"/>
    <mergeCell ref="K67:Q67"/>
    <mergeCell ref="R67:X67"/>
  </mergeCells>
  <phoneticPr fontId="1"/>
  <pageMargins left="0.7" right="0.7" top="0.75" bottom="0.75" header="0.3" footer="0.3"/>
  <pageSetup paperSize="9" orientation="portrait" horizontalDpi="4294967293" verticalDpi="0" r:id="rId1"/>
  <ignoredErrors>
    <ignoredError sqref="E67:G67" formula="1"/>
  </ignoredErrors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06"/>
  <sheetViews>
    <sheetView topLeftCell="A147" zoomScale="55" zoomScaleNormal="55" workbookViewId="0">
      <selection activeCell="AK145" sqref="AK145"/>
    </sheetView>
  </sheetViews>
  <sheetFormatPr defaultColWidth="8.125" defaultRowHeight="14.25" x14ac:dyDescent="0.4"/>
  <cols>
    <col min="1" max="1" width="6.625" style="45" customWidth="1"/>
    <col min="2" max="2" width="7.25" style="44" customWidth="1"/>
    <col min="3" max="256" width="8.125" style="44"/>
    <col min="257" max="257" width="6.625" style="44" customWidth="1"/>
    <col min="258" max="258" width="7.25" style="44" customWidth="1"/>
    <col min="259" max="512" width="8.125" style="44"/>
    <col min="513" max="513" width="6.625" style="44" customWidth="1"/>
    <col min="514" max="514" width="7.25" style="44" customWidth="1"/>
    <col min="515" max="768" width="8.125" style="44"/>
    <col min="769" max="769" width="6.625" style="44" customWidth="1"/>
    <col min="770" max="770" width="7.25" style="44" customWidth="1"/>
    <col min="771" max="1024" width="8.125" style="44"/>
    <col min="1025" max="1025" width="6.625" style="44" customWidth="1"/>
    <col min="1026" max="1026" width="7.25" style="44" customWidth="1"/>
    <col min="1027" max="1280" width="8.125" style="44"/>
    <col min="1281" max="1281" width="6.625" style="44" customWidth="1"/>
    <col min="1282" max="1282" width="7.25" style="44" customWidth="1"/>
    <col min="1283" max="1536" width="8.125" style="44"/>
    <col min="1537" max="1537" width="6.625" style="44" customWidth="1"/>
    <col min="1538" max="1538" width="7.25" style="44" customWidth="1"/>
    <col min="1539" max="1792" width="8.125" style="44"/>
    <col min="1793" max="1793" width="6.625" style="44" customWidth="1"/>
    <col min="1794" max="1794" width="7.25" style="44" customWidth="1"/>
    <col min="1795" max="2048" width="8.125" style="44"/>
    <col min="2049" max="2049" width="6.625" style="44" customWidth="1"/>
    <col min="2050" max="2050" width="7.25" style="44" customWidth="1"/>
    <col min="2051" max="2304" width="8.125" style="44"/>
    <col min="2305" max="2305" width="6.625" style="44" customWidth="1"/>
    <col min="2306" max="2306" width="7.25" style="44" customWidth="1"/>
    <col min="2307" max="2560" width="8.125" style="44"/>
    <col min="2561" max="2561" width="6.625" style="44" customWidth="1"/>
    <col min="2562" max="2562" width="7.25" style="44" customWidth="1"/>
    <col min="2563" max="2816" width="8.125" style="44"/>
    <col min="2817" max="2817" width="6.625" style="44" customWidth="1"/>
    <col min="2818" max="2818" width="7.25" style="44" customWidth="1"/>
    <col min="2819" max="3072" width="8.125" style="44"/>
    <col min="3073" max="3073" width="6.625" style="44" customWidth="1"/>
    <col min="3074" max="3074" width="7.25" style="44" customWidth="1"/>
    <col min="3075" max="3328" width="8.125" style="44"/>
    <col min="3329" max="3329" width="6.625" style="44" customWidth="1"/>
    <col min="3330" max="3330" width="7.25" style="44" customWidth="1"/>
    <col min="3331" max="3584" width="8.125" style="44"/>
    <col min="3585" max="3585" width="6.625" style="44" customWidth="1"/>
    <col min="3586" max="3586" width="7.25" style="44" customWidth="1"/>
    <col min="3587" max="3840" width="8.125" style="44"/>
    <col min="3841" max="3841" width="6.625" style="44" customWidth="1"/>
    <col min="3842" max="3842" width="7.25" style="44" customWidth="1"/>
    <col min="3843" max="4096" width="8.125" style="44"/>
    <col min="4097" max="4097" width="6.625" style="44" customWidth="1"/>
    <col min="4098" max="4098" width="7.25" style="44" customWidth="1"/>
    <col min="4099" max="4352" width="8.125" style="44"/>
    <col min="4353" max="4353" width="6.625" style="44" customWidth="1"/>
    <col min="4354" max="4354" width="7.25" style="44" customWidth="1"/>
    <col min="4355" max="4608" width="8.125" style="44"/>
    <col min="4609" max="4609" width="6.625" style="44" customWidth="1"/>
    <col min="4610" max="4610" width="7.25" style="44" customWidth="1"/>
    <col min="4611" max="4864" width="8.125" style="44"/>
    <col min="4865" max="4865" width="6.625" style="44" customWidth="1"/>
    <col min="4866" max="4866" width="7.25" style="44" customWidth="1"/>
    <col min="4867" max="5120" width="8.125" style="44"/>
    <col min="5121" max="5121" width="6.625" style="44" customWidth="1"/>
    <col min="5122" max="5122" width="7.25" style="44" customWidth="1"/>
    <col min="5123" max="5376" width="8.125" style="44"/>
    <col min="5377" max="5377" width="6.625" style="44" customWidth="1"/>
    <col min="5378" max="5378" width="7.25" style="44" customWidth="1"/>
    <col min="5379" max="5632" width="8.125" style="44"/>
    <col min="5633" max="5633" width="6.625" style="44" customWidth="1"/>
    <col min="5634" max="5634" width="7.25" style="44" customWidth="1"/>
    <col min="5635" max="5888" width="8.125" style="44"/>
    <col min="5889" max="5889" width="6.625" style="44" customWidth="1"/>
    <col min="5890" max="5890" width="7.25" style="44" customWidth="1"/>
    <col min="5891" max="6144" width="8.125" style="44"/>
    <col min="6145" max="6145" width="6.625" style="44" customWidth="1"/>
    <col min="6146" max="6146" width="7.25" style="44" customWidth="1"/>
    <col min="6147" max="6400" width="8.125" style="44"/>
    <col min="6401" max="6401" width="6.625" style="44" customWidth="1"/>
    <col min="6402" max="6402" width="7.25" style="44" customWidth="1"/>
    <col min="6403" max="6656" width="8.125" style="44"/>
    <col min="6657" max="6657" width="6.625" style="44" customWidth="1"/>
    <col min="6658" max="6658" width="7.25" style="44" customWidth="1"/>
    <col min="6659" max="6912" width="8.125" style="44"/>
    <col min="6913" max="6913" width="6.625" style="44" customWidth="1"/>
    <col min="6914" max="6914" width="7.25" style="44" customWidth="1"/>
    <col min="6915" max="7168" width="8.125" style="44"/>
    <col min="7169" max="7169" width="6.625" style="44" customWidth="1"/>
    <col min="7170" max="7170" width="7.25" style="44" customWidth="1"/>
    <col min="7171" max="7424" width="8.125" style="44"/>
    <col min="7425" max="7425" width="6.625" style="44" customWidth="1"/>
    <col min="7426" max="7426" width="7.25" style="44" customWidth="1"/>
    <col min="7427" max="7680" width="8.125" style="44"/>
    <col min="7681" max="7681" width="6.625" style="44" customWidth="1"/>
    <col min="7682" max="7682" width="7.25" style="44" customWidth="1"/>
    <col min="7683" max="7936" width="8.125" style="44"/>
    <col min="7937" max="7937" width="6.625" style="44" customWidth="1"/>
    <col min="7938" max="7938" width="7.25" style="44" customWidth="1"/>
    <col min="7939" max="8192" width="8.125" style="44"/>
    <col min="8193" max="8193" width="6.625" style="44" customWidth="1"/>
    <col min="8194" max="8194" width="7.25" style="44" customWidth="1"/>
    <col min="8195" max="8448" width="8.125" style="44"/>
    <col min="8449" max="8449" width="6.625" style="44" customWidth="1"/>
    <col min="8450" max="8450" width="7.25" style="44" customWidth="1"/>
    <col min="8451" max="8704" width="8.125" style="44"/>
    <col min="8705" max="8705" width="6.625" style="44" customWidth="1"/>
    <col min="8706" max="8706" width="7.25" style="44" customWidth="1"/>
    <col min="8707" max="8960" width="8.125" style="44"/>
    <col min="8961" max="8961" width="6.625" style="44" customWidth="1"/>
    <col min="8962" max="8962" width="7.25" style="44" customWidth="1"/>
    <col min="8963" max="9216" width="8.125" style="44"/>
    <col min="9217" max="9217" width="6.625" style="44" customWidth="1"/>
    <col min="9218" max="9218" width="7.25" style="44" customWidth="1"/>
    <col min="9219" max="9472" width="8.125" style="44"/>
    <col min="9473" max="9473" width="6.625" style="44" customWidth="1"/>
    <col min="9474" max="9474" width="7.25" style="44" customWidth="1"/>
    <col min="9475" max="9728" width="8.125" style="44"/>
    <col min="9729" max="9729" width="6.625" style="44" customWidth="1"/>
    <col min="9730" max="9730" width="7.25" style="44" customWidth="1"/>
    <col min="9731" max="9984" width="8.125" style="44"/>
    <col min="9985" max="9985" width="6.625" style="44" customWidth="1"/>
    <col min="9986" max="9986" width="7.25" style="44" customWidth="1"/>
    <col min="9987" max="10240" width="8.125" style="44"/>
    <col min="10241" max="10241" width="6.625" style="44" customWidth="1"/>
    <col min="10242" max="10242" width="7.25" style="44" customWidth="1"/>
    <col min="10243" max="10496" width="8.125" style="44"/>
    <col min="10497" max="10497" width="6.625" style="44" customWidth="1"/>
    <col min="10498" max="10498" width="7.25" style="44" customWidth="1"/>
    <col min="10499" max="10752" width="8.125" style="44"/>
    <col min="10753" max="10753" width="6.625" style="44" customWidth="1"/>
    <col min="10754" max="10754" width="7.25" style="44" customWidth="1"/>
    <col min="10755" max="11008" width="8.125" style="44"/>
    <col min="11009" max="11009" width="6.625" style="44" customWidth="1"/>
    <col min="11010" max="11010" width="7.25" style="44" customWidth="1"/>
    <col min="11011" max="11264" width="8.125" style="44"/>
    <col min="11265" max="11265" width="6.625" style="44" customWidth="1"/>
    <col min="11266" max="11266" width="7.25" style="44" customWidth="1"/>
    <col min="11267" max="11520" width="8.125" style="44"/>
    <col min="11521" max="11521" width="6.625" style="44" customWidth="1"/>
    <col min="11522" max="11522" width="7.25" style="44" customWidth="1"/>
    <col min="11523" max="11776" width="8.125" style="44"/>
    <col min="11777" max="11777" width="6.625" style="44" customWidth="1"/>
    <col min="11778" max="11778" width="7.25" style="44" customWidth="1"/>
    <col min="11779" max="12032" width="8.125" style="44"/>
    <col min="12033" max="12033" width="6.625" style="44" customWidth="1"/>
    <col min="12034" max="12034" width="7.25" style="44" customWidth="1"/>
    <col min="12035" max="12288" width="8.125" style="44"/>
    <col min="12289" max="12289" width="6.625" style="44" customWidth="1"/>
    <col min="12290" max="12290" width="7.25" style="44" customWidth="1"/>
    <col min="12291" max="12544" width="8.125" style="44"/>
    <col min="12545" max="12545" width="6.625" style="44" customWidth="1"/>
    <col min="12546" max="12546" width="7.25" style="44" customWidth="1"/>
    <col min="12547" max="12800" width="8.125" style="44"/>
    <col min="12801" max="12801" width="6.625" style="44" customWidth="1"/>
    <col min="12802" max="12802" width="7.25" style="44" customWidth="1"/>
    <col min="12803" max="13056" width="8.125" style="44"/>
    <col min="13057" max="13057" width="6.625" style="44" customWidth="1"/>
    <col min="13058" max="13058" width="7.25" style="44" customWidth="1"/>
    <col min="13059" max="13312" width="8.125" style="44"/>
    <col min="13313" max="13313" width="6.625" style="44" customWidth="1"/>
    <col min="13314" max="13314" width="7.25" style="44" customWidth="1"/>
    <col min="13315" max="13568" width="8.125" style="44"/>
    <col min="13569" max="13569" width="6.625" style="44" customWidth="1"/>
    <col min="13570" max="13570" width="7.25" style="44" customWidth="1"/>
    <col min="13571" max="13824" width="8.125" style="44"/>
    <col min="13825" max="13825" width="6.625" style="44" customWidth="1"/>
    <col min="13826" max="13826" width="7.25" style="44" customWidth="1"/>
    <col min="13827" max="14080" width="8.125" style="44"/>
    <col min="14081" max="14081" width="6.625" style="44" customWidth="1"/>
    <col min="14082" max="14082" width="7.25" style="44" customWidth="1"/>
    <col min="14083" max="14336" width="8.125" style="44"/>
    <col min="14337" max="14337" width="6.625" style="44" customWidth="1"/>
    <col min="14338" max="14338" width="7.25" style="44" customWidth="1"/>
    <col min="14339" max="14592" width="8.125" style="44"/>
    <col min="14593" max="14593" width="6.625" style="44" customWidth="1"/>
    <col min="14594" max="14594" width="7.25" style="44" customWidth="1"/>
    <col min="14595" max="14848" width="8.125" style="44"/>
    <col min="14849" max="14849" width="6.625" style="44" customWidth="1"/>
    <col min="14850" max="14850" width="7.25" style="44" customWidth="1"/>
    <col min="14851" max="15104" width="8.125" style="44"/>
    <col min="15105" max="15105" width="6.625" style="44" customWidth="1"/>
    <col min="15106" max="15106" width="7.25" style="44" customWidth="1"/>
    <col min="15107" max="15360" width="8.125" style="44"/>
    <col min="15361" max="15361" width="6.625" style="44" customWidth="1"/>
    <col min="15362" max="15362" width="7.25" style="44" customWidth="1"/>
    <col min="15363" max="15616" width="8.125" style="44"/>
    <col min="15617" max="15617" width="6.625" style="44" customWidth="1"/>
    <col min="15618" max="15618" width="7.25" style="44" customWidth="1"/>
    <col min="15619" max="15872" width="8.125" style="44"/>
    <col min="15873" max="15873" width="6.625" style="44" customWidth="1"/>
    <col min="15874" max="15874" width="7.25" style="44" customWidth="1"/>
    <col min="15875" max="16128" width="8.125" style="44"/>
    <col min="16129" max="16129" width="6.625" style="44" customWidth="1"/>
    <col min="16130" max="16130" width="7.25" style="44" customWidth="1"/>
    <col min="16131" max="16384" width="8.125" style="44"/>
  </cols>
  <sheetData>
    <row r="1" spans="1:1" x14ac:dyDescent="0.4">
      <c r="A1" s="107" t="s">
        <v>52</v>
      </c>
    </row>
    <row r="106" spans="1:1" x14ac:dyDescent="0.4">
      <c r="A106" s="45">
        <v>23</v>
      </c>
    </row>
  </sheetData>
  <phoneticPr fontId="1"/>
  <pageMargins left="0.7" right="0.7" top="0.75" bottom="0.75" header="0.3" footer="0.3"/>
  <pageSetup paperSize="9" orientation="portrait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29"/>
  <sheetViews>
    <sheetView zoomScale="145" zoomScaleSheetLayoutView="100" workbookViewId="0">
      <selection activeCell="L8" sqref="L8"/>
    </sheetView>
  </sheetViews>
  <sheetFormatPr defaultColWidth="8.125" defaultRowHeight="13.5" x14ac:dyDescent="0.4"/>
  <cols>
    <col min="1" max="16384" width="8.125" style="44"/>
  </cols>
  <sheetData>
    <row r="1" spans="1:10" x14ac:dyDescent="0.4">
      <c r="A1" s="44" t="s">
        <v>23</v>
      </c>
    </row>
    <row r="2" spans="1:10" x14ac:dyDescent="0.4">
      <c r="A2" s="120" t="s">
        <v>53</v>
      </c>
      <c r="B2" s="121"/>
      <c r="C2" s="121"/>
      <c r="D2" s="121"/>
      <c r="E2" s="121"/>
      <c r="F2" s="121"/>
      <c r="G2" s="121"/>
      <c r="H2" s="121"/>
      <c r="I2" s="121"/>
      <c r="J2" s="121"/>
    </row>
    <row r="3" spans="1:10" x14ac:dyDescent="0.4">
      <c r="A3" s="121"/>
      <c r="B3" s="121"/>
      <c r="C3" s="121"/>
      <c r="D3" s="121"/>
      <c r="E3" s="121"/>
      <c r="F3" s="121"/>
      <c r="G3" s="121"/>
      <c r="H3" s="121"/>
      <c r="I3" s="121"/>
      <c r="J3" s="121"/>
    </row>
    <row r="4" spans="1:10" x14ac:dyDescent="0.4">
      <c r="A4" s="121"/>
      <c r="B4" s="121"/>
      <c r="C4" s="121"/>
      <c r="D4" s="121"/>
      <c r="E4" s="121"/>
      <c r="F4" s="121"/>
      <c r="G4" s="121"/>
      <c r="H4" s="121"/>
      <c r="I4" s="121"/>
      <c r="J4" s="121"/>
    </row>
    <row r="5" spans="1:10" x14ac:dyDescent="0.4">
      <c r="A5" s="121"/>
      <c r="B5" s="121"/>
      <c r="C5" s="121"/>
      <c r="D5" s="121"/>
      <c r="E5" s="121"/>
      <c r="F5" s="121"/>
      <c r="G5" s="121"/>
      <c r="H5" s="121"/>
      <c r="I5" s="121"/>
      <c r="J5" s="121"/>
    </row>
    <row r="6" spans="1:10" x14ac:dyDescent="0.4">
      <c r="A6" s="121"/>
      <c r="B6" s="121"/>
      <c r="C6" s="121"/>
      <c r="D6" s="121"/>
      <c r="E6" s="121"/>
      <c r="F6" s="121"/>
      <c r="G6" s="121"/>
      <c r="H6" s="121"/>
      <c r="I6" s="121"/>
      <c r="J6" s="121"/>
    </row>
    <row r="7" spans="1:10" x14ac:dyDescent="0.4">
      <c r="A7" s="121"/>
      <c r="B7" s="121"/>
      <c r="C7" s="121"/>
      <c r="D7" s="121"/>
      <c r="E7" s="121"/>
      <c r="F7" s="121"/>
      <c r="G7" s="121"/>
      <c r="H7" s="121"/>
      <c r="I7" s="121"/>
      <c r="J7" s="121"/>
    </row>
    <row r="8" spans="1:10" x14ac:dyDescent="0.4">
      <c r="A8" s="121"/>
      <c r="B8" s="121"/>
      <c r="C8" s="121"/>
      <c r="D8" s="121"/>
      <c r="E8" s="121"/>
      <c r="F8" s="121"/>
      <c r="G8" s="121"/>
      <c r="H8" s="121"/>
      <c r="I8" s="121"/>
      <c r="J8" s="121"/>
    </row>
    <row r="9" spans="1:10" x14ac:dyDescent="0.4">
      <c r="A9" s="121"/>
      <c r="B9" s="121"/>
      <c r="C9" s="121"/>
      <c r="D9" s="121"/>
      <c r="E9" s="121"/>
      <c r="F9" s="121"/>
      <c r="G9" s="121"/>
      <c r="H9" s="121"/>
      <c r="I9" s="121"/>
      <c r="J9" s="121"/>
    </row>
    <row r="11" spans="1:10" x14ac:dyDescent="0.4">
      <c r="A11" s="44" t="s">
        <v>24</v>
      </c>
    </row>
    <row r="12" spans="1:10" x14ac:dyDescent="0.4">
      <c r="A12" s="122" t="s">
        <v>51</v>
      </c>
      <c r="B12" s="123"/>
      <c r="C12" s="123"/>
      <c r="D12" s="123"/>
      <c r="E12" s="123"/>
      <c r="F12" s="123"/>
      <c r="G12" s="123"/>
      <c r="H12" s="123"/>
      <c r="I12" s="123"/>
      <c r="J12" s="123"/>
    </row>
    <row r="13" spans="1:10" x14ac:dyDescent="0.4">
      <c r="A13" s="123"/>
      <c r="B13" s="123"/>
      <c r="C13" s="123"/>
      <c r="D13" s="123"/>
      <c r="E13" s="123"/>
      <c r="F13" s="123"/>
      <c r="G13" s="123"/>
      <c r="H13" s="123"/>
      <c r="I13" s="123"/>
      <c r="J13" s="123"/>
    </row>
    <row r="14" spans="1:10" x14ac:dyDescent="0.4">
      <c r="A14" s="123"/>
      <c r="B14" s="123"/>
      <c r="C14" s="123"/>
      <c r="D14" s="123"/>
      <c r="E14" s="123"/>
      <c r="F14" s="123"/>
      <c r="G14" s="123"/>
      <c r="H14" s="123"/>
      <c r="I14" s="123"/>
      <c r="J14" s="123"/>
    </row>
    <row r="15" spans="1:10" x14ac:dyDescent="0.4">
      <c r="A15" s="123"/>
      <c r="B15" s="123"/>
      <c r="C15" s="123"/>
      <c r="D15" s="123"/>
      <c r="E15" s="123"/>
      <c r="F15" s="123"/>
      <c r="G15" s="123"/>
      <c r="H15" s="123"/>
      <c r="I15" s="123"/>
      <c r="J15" s="123"/>
    </row>
    <row r="16" spans="1:10" x14ac:dyDescent="0.4">
      <c r="A16" s="123"/>
      <c r="B16" s="123"/>
      <c r="C16" s="123"/>
      <c r="D16" s="123"/>
      <c r="E16" s="123"/>
      <c r="F16" s="123"/>
      <c r="G16" s="123"/>
      <c r="H16" s="123"/>
      <c r="I16" s="123"/>
      <c r="J16" s="123"/>
    </row>
    <row r="17" spans="1:10" x14ac:dyDescent="0.4">
      <c r="A17" s="123"/>
      <c r="B17" s="123"/>
      <c r="C17" s="123"/>
      <c r="D17" s="123"/>
      <c r="E17" s="123"/>
      <c r="F17" s="123"/>
      <c r="G17" s="123"/>
      <c r="H17" s="123"/>
      <c r="I17" s="123"/>
      <c r="J17" s="123"/>
    </row>
    <row r="18" spans="1:10" x14ac:dyDescent="0.4">
      <c r="A18" s="123"/>
      <c r="B18" s="123"/>
      <c r="C18" s="123"/>
      <c r="D18" s="123"/>
      <c r="E18" s="123"/>
      <c r="F18" s="123"/>
      <c r="G18" s="123"/>
      <c r="H18" s="123"/>
      <c r="I18" s="123"/>
      <c r="J18" s="123"/>
    </row>
    <row r="19" spans="1:10" x14ac:dyDescent="0.4">
      <c r="A19" s="123"/>
      <c r="B19" s="123"/>
      <c r="C19" s="123"/>
      <c r="D19" s="123"/>
      <c r="E19" s="123"/>
      <c r="F19" s="123"/>
      <c r="G19" s="123"/>
      <c r="H19" s="123"/>
      <c r="I19" s="123"/>
      <c r="J19" s="123"/>
    </row>
    <row r="21" spans="1:10" x14ac:dyDescent="0.4">
      <c r="A21" s="44" t="s">
        <v>25</v>
      </c>
    </row>
    <row r="22" spans="1:10" x14ac:dyDescent="0.4">
      <c r="A22" s="122"/>
      <c r="B22" s="122"/>
      <c r="C22" s="122"/>
      <c r="D22" s="122"/>
      <c r="E22" s="122"/>
      <c r="F22" s="122"/>
      <c r="G22" s="122"/>
      <c r="H22" s="122"/>
      <c r="I22" s="122"/>
      <c r="J22" s="122"/>
    </row>
    <row r="23" spans="1:10" x14ac:dyDescent="0.4">
      <c r="A23" s="122"/>
      <c r="B23" s="122"/>
      <c r="C23" s="122"/>
      <c r="D23" s="122"/>
      <c r="E23" s="122"/>
      <c r="F23" s="122"/>
      <c r="G23" s="122"/>
      <c r="H23" s="122"/>
      <c r="I23" s="122"/>
      <c r="J23" s="122"/>
    </row>
    <row r="24" spans="1:10" x14ac:dyDescent="0.4">
      <c r="A24" s="122"/>
      <c r="B24" s="122"/>
      <c r="C24" s="122"/>
      <c r="D24" s="122"/>
      <c r="E24" s="122"/>
      <c r="F24" s="122"/>
      <c r="G24" s="122"/>
      <c r="H24" s="122"/>
      <c r="I24" s="122"/>
      <c r="J24" s="122"/>
    </row>
    <row r="25" spans="1:10" x14ac:dyDescent="0.4">
      <c r="A25" s="122"/>
      <c r="B25" s="122"/>
      <c r="C25" s="122"/>
      <c r="D25" s="122"/>
      <c r="E25" s="122"/>
      <c r="F25" s="122"/>
      <c r="G25" s="122"/>
      <c r="H25" s="122"/>
      <c r="I25" s="122"/>
      <c r="J25" s="122"/>
    </row>
    <row r="26" spans="1:10" x14ac:dyDescent="0.4">
      <c r="A26" s="122"/>
      <c r="B26" s="122"/>
      <c r="C26" s="122"/>
      <c r="D26" s="122"/>
      <c r="E26" s="122"/>
      <c r="F26" s="122"/>
      <c r="G26" s="122"/>
      <c r="H26" s="122"/>
      <c r="I26" s="122"/>
      <c r="J26" s="122"/>
    </row>
    <row r="27" spans="1:10" x14ac:dyDescent="0.4">
      <c r="A27" s="122"/>
      <c r="B27" s="122"/>
      <c r="C27" s="122"/>
      <c r="D27" s="122"/>
      <c r="E27" s="122"/>
      <c r="F27" s="122"/>
      <c r="G27" s="122"/>
      <c r="H27" s="122"/>
      <c r="I27" s="122"/>
      <c r="J27" s="122"/>
    </row>
    <row r="28" spans="1:10" x14ac:dyDescent="0.4">
      <c r="A28" s="122"/>
      <c r="B28" s="122"/>
      <c r="C28" s="122"/>
      <c r="D28" s="122"/>
      <c r="E28" s="122"/>
      <c r="F28" s="122"/>
      <c r="G28" s="122"/>
      <c r="H28" s="122"/>
      <c r="I28" s="122"/>
      <c r="J28" s="122"/>
    </row>
    <row r="29" spans="1:10" x14ac:dyDescent="0.4">
      <c r="A29" s="122"/>
      <c r="B29" s="122"/>
      <c r="C29" s="122"/>
      <c r="D29" s="122"/>
      <c r="E29" s="122"/>
      <c r="F29" s="122"/>
      <c r="G29" s="122"/>
      <c r="H29" s="122"/>
      <c r="I29" s="122"/>
      <c r="J29" s="122"/>
    </row>
  </sheetData>
  <mergeCells count="3">
    <mergeCell ref="A2:J9"/>
    <mergeCell ref="A12:J19"/>
    <mergeCell ref="A22:J29"/>
  </mergeCells>
  <phoneticPr fontId="1"/>
  <pageMargins left="0.75" right="0.75" top="1" bottom="1" header="0.51111111111111107" footer="0.51111111111111107"/>
  <pageSetup paperSize="9" orientation="portrait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12"/>
  <sheetViews>
    <sheetView zoomScale="80" zoomScaleNormal="80" workbookViewId="0">
      <selection activeCell="I20" sqref="I20"/>
    </sheetView>
  </sheetViews>
  <sheetFormatPr defaultRowHeight="18.75" x14ac:dyDescent="0.4"/>
  <cols>
    <col min="1" max="1" width="14" customWidth="1"/>
    <col min="2" max="2" width="13.25" customWidth="1"/>
    <col min="4" max="4" width="14.75" customWidth="1"/>
    <col min="6" max="6" width="14.25" customWidth="1"/>
    <col min="8" max="8" width="15.625" customWidth="1"/>
  </cols>
  <sheetData>
    <row r="1" spans="1:8" x14ac:dyDescent="0.4">
      <c r="A1" s="26" t="s">
        <v>13</v>
      </c>
      <c r="B1" s="27"/>
      <c r="C1" s="28"/>
      <c r="D1" s="29"/>
      <c r="E1" s="28"/>
      <c r="F1" s="29"/>
      <c r="G1" s="28"/>
      <c r="H1" s="29"/>
    </row>
    <row r="2" spans="1:8" x14ac:dyDescent="0.4">
      <c r="A2" s="30"/>
      <c r="B2" s="28"/>
      <c r="C2" s="28"/>
      <c r="D2" s="29"/>
      <c r="E2" s="28"/>
      <c r="F2" s="29"/>
      <c r="G2" s="28"/>
      <c r="H2" s="29"/>
    </row>
    <row r="3" spans="1:8" x14ac:dyDescent="0.4">
      <c r="A3" s="31" t="s">
        <v>14</v>
      </c>
      <c r="B3" s="31" t="s">
        <v>15</v>
      </c>
      <c r="C3" s="31" t="s">
        <v>16</v>
      </c>
      <c r="D3" s="32" t="s">
        <v>17</v>
      </c>
      <c r="E3" s="31" t="s">
        <v>18</v>
      </c>
      <c r="F3" s="32" t="s">
        <v>17</v>
      </c>
      <c r="G3" s="31" t="s">
        <v>19</v>
      </c>
      <c r="H3" s="32" t="s">
        <v>17</v>
      </c>
    </row>
    <row r="4" spans="1:8" x14ac:dyDescent="0.4">
      <c r="A4" s="33"/>
      <c r="B4" s="33"/>
      <c r="C4" s="33"/>
      <c r="D4" s="34"/>
      <c r="E4" s="33"/>
      <c r="F4" s="34"/>
      <c r="G4" s="33"/>
      <c r="H4" s="34"/>
    </row>
    <row r="5" spans="1:8" x14ac:dyDescent="0.4">
      <c r="A5" s="33"/>
      <c r="B5" s="33"/>
      <c r="C5" s="33"/>
      <c r="D5" s="34"/>
      <c r="E5" s="33"/>
      <c r="F5" s="34"/>
      <c r="G5" s="33"/>
      <c r="H5" s="34"/>
    </row>
    <row r="6" spans="1:8" x14ac:dyDescent="0.4">
      <c r="A6" s="33"/>
      <c r="B6" s="33"/>
      <c r="C6" s="33"/>
      <c r="D6" s="34"/>
      <c r="E6" s="33"/>
      <c r="F6" s="34"/>
      <c r="G6" s="33"/>
      <c r="H6" s="34"/>
    </row>
    <row r="7" spans="1:8" x14ac:dyDescent="0.4">
      <c r="A7" s="33"/>
      <c r="B7" s="33"/>
      <c r="C7" s="33"/>
      <c r="D7" s="34"/>
      <c r="E7" s="33"/>
      <c r="F7" s="34"/>
      <c r="G7" s="33"/>
      <c r="H7" s="34"/>
    </row>
    <row r="8" spans="1:8" x14ac:dyDescent="0.4">
      <c r="A8" s="33"/>
      <c r="B8" s="33"/>
      <c r="C8" s="33"/>
      <c r="D8" s="34"/>
      <c r="E8" s="33"/>
      <c r="F8" s="34"/>
      <c r="G8" s="33"/>
      <c r="H8" s="34"/>
    </row>
    <row r="9" spans="1:8" x14ac:dyDescent="0.4">
      <c r="A9" s="33"/>
      <c r="B9" s="33"/>
      <c r="C9" s="33"/>
      <c r="D9" s="34"/>
      <c r="E9" s="33"/>
      <c r="F9" s="34"/>
      <c r="G9" s="33"/>
      <c r="H9" s="34"/>
    </row>
    <row r="10" spans="1:8" x14ac:dyDescent="0.4">
      <c r="A10" s="33"/>
      <c r="B10" s="33"/>
      <c r="C10" s="33"/>
      <c r="D10" s="34"/>
      <c r="E10" s="33"/>
      <c r="F10" s="34"/>
      <c r="G10" s="33"/>
      <c r="H10" s="34"/>
    </row>
    <row r="11" spans="1:8" x14ac:dyDescent="0.4">
      <c r="A11" s="33"/>
      <c r="B11" s="33"/>
      <c r="C11" s="33"/>
      <c r="D11" s="34"/>
      <c r="E11" s="33"/>
      <c r="F11" s="34"/>
      <c r="G11" s="33"/>
      <c r="H11" s="34"/>
    </row>
    <row r="12" spans="1:8" x14ac:dyDescent="0.4">
      <c r="A12" s="30"/>
      <c r="B12" s="28"/>
      <c r="C12" s="28"/>
      <c r="D12" s="29"/>
      <c r="E12" s="28"/>
      <c r="F12" s="29"/>
      <c r="G12" s="28"/>
      <c r="H12" s="29"/>
    </row>
  </sheetData>
  <phoneticPr fontId="1"/>
  <pageMargins left="0.7" right="0.7" top="0.75" bottom="0.75" header="0.3" footer="0.3"/>
  <pageSetup paperSize="9" orientation="portrait" horizontalDpi="4294967293" verticalDpi="0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4</vt:i4>
      </vt:variant>
    </vt:vector>
  </HeadingPairs>
  <TitlesOfParts>
    <vt:vector size="4" baseType="lpstr">
      <vt:lpstr>検証シート</vt:lpstr>
      <vt:lpstr>画像</vt:lpstr>
      <vt:lpstr>気づき</vt:lpstr>
      <vt:lpstr>検証終了通貨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木村壽巳</dc:creator>
  <cp:lastModifiedBy>Owner</cp:lastModifiedBy>
  <dcterms:created xsi:type="dcterms:W3CDTF">2020-09-18T03:10:57Z</dcterms:created>
  <dcterms:modified xsi:type="dcterms:W3CDTF">2024-07-06T11:52:24Z</dcterms:modified>
</cp:coreProperties>
</file>